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glslcities.sharepoint.com/sites/GLSLCIFiles/Shared Documents/Programs/3-Economic Transformation/Local Blue Econ Growth Fund/05_Program Design/Application Package/"/>
    </mc:Choice>
  </mc:AlternateContent>
  <xr:revisionPtr revIDLastSave="731" documentId="8_{2544557A-B28D-4EAA-93E9-0501A595AE52}" xr6:coauthVersionLast="47" xr6:coauthVersionMax="47" xr10:uidLastSave="{8789E147-CAC6-4723-9299-D5070430E62B}"/>
  <bookViews>
    <workbookView xWindow="-120" yWindow="-16320" windowWidth="29040" windowHeight="15720" activeTab="1" xr2:uid="{BE3308A1-B7EA-44A2-A437-6AB8BEE5FB50}"/>
  </bookViews>
  <sheets>
    <sheet name="1 Project Work Plan" sheetId="1" r:id="rId1"/>
    <sheet name="2 Project Budget" sheetId="4" r:id="rId2"/>
    <sheet name="3 Cashflow Forecast" sheetId="6" r:id="rId3"/>
    <sheet name="4 Performance Measures"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6" l="1"/>
  <c r="H8" i="6"/>
  <c r="H9" i="6"/>
  <c r="H10" i="6"/>
  <c r="I10" i="6" s="1"/>
  <c r="H11" i="6"/>
  <c r="I11" i="6" s="1"/>
  <c r="I8" i="6"/>
  <c r="I9" i="6"/>
  <c r="C10" i="6"/>
  <c r="C9" i="6"/>
  <c r="C8" i="6"/>
  <c r="C11" i="6"/>
  <c r="D12" i="6"/>
  <c r="E12" i="6"/>
  <c r="F12" i="6"/>
  <c r="G12" i="6"/>
  <c r="H12" i="6"/>
  <c r="D72" i="4"/>
  <c r="F72" i="4"/>
  <c r="G72" i="4"/>
  <c r="H72" i="4"/>
  <c r="I72" i="4"/>
  <c r="D49" i="4"/>
  <c r="F49" i="4"/>
  <c r="G49" i="4"/>
  <c r="H49" i="4"/>
  <c r="I49" i="4"/>
  <c r="G63" i="4"/>
  <c r="I63" i="4"/>
  <c r="D63" i="4"/>
  <c r="F63" i="4"/>
  <c r="D35" i="4"/>
  <c r="F35" i="4"/>
  <c r="G35" i="4"/>
  <c r="H35" i="4"/>
  <c r="I35" i="4"/>
  <c r="D21" i="4"/>
  <c r="C7" i="6" s="1"/>
  <c r="F21" i="4"/>
  <c r="G21" i="4"/>
  <c r="H21" i="4"/>
  <c r="I21" i="4"/>
  <c r="E71" i="4"/>
  <c r="C71" i="4" s="1"/>
  <c r="E70" i="4"/>
  <c r="C70" i="4" s="1"/>
  <c r="E69" i="4"/>
  <c r="C69" i="4" s="1"/>
  <c r="E68" i="4"/>
  <c r="C68" i="4" s="1"/>
  <c r="E67" i="4"/>
  <c r="C67" i="4" s="1"/>
  <c r="C72" i="4" s="1"/>
  <c r="E62" i="4"/>
  <c r="C62" i="4" s="1"/>
  <c r="E61" i="4"/>
  <c r="C61" i="4" s="1"/>
  <c r="E60" i="4"/>
  <c r="C60" i="4" s="1"/>
  <c r="E59" i="4"/>
  <c r="C59" i="4" s="1"/>
  <c r="E58" i="4"/>
  <c r="C58" i="4" s="1"/>
  <c r="E57" i="4"/>
  <c r="C57" i="4" s="1"/>
  <c r="E56" i="4"/>
  <c r="C56" i="4" s="1"/>
  <c r="E55" i="4"/>
  <c r="C55" i="4" s="1"/>
  <c r="E54" i="4"/>
  <c r="C54" i="4" s="1"/>
  <c r="E53" i="4"/>
  <c r="C53" i="4" s="1"/>
  <c r="E48" i="4"/>
  <c r="C48" i="4" s="1"/>
  <c r="E47" i="4"/>
  <c r="C47" i="4" s="1"/>
  <c r="E46" i="4"/>
  <c r="C46" i="4" s="1"/>
  <c r="E45" i="4"/>
  <c r="C45" i="4" s="1"/>
  <c r="E44" i="4"/>
  <c r="C44" i="4" s="1"/>
  <c r="E43" i="4"/>
  <c r="C43" i="4" s="1"/>
  <c r="E42" i="4"/>
  <c r="C42" i="4" s="1"/>
  <c r="E41" i="4"/>
  <c r="C41" i="4" s="1"/>
  <c r="E40" i="4"/>
  <c r="C40" i="4" s="1"/>
  <c r="E39" i="4"/>
  <c r="C39" i="4" s="1"/>
  <c r="E34" i="4"/>
  <c r="C34" i="4" s="1"/>
  <c r="E33" i="4"/>
  <c r="C33" i="4" s="1"/>
  <c r="E32" i="4"/>
  <c r="C32" i="4" s="1"/>
  <c r="E31" i="4"/>
  <c r="C31" i="4" s="1"/>
  <c r="E30" i="4"/>
  <c r="C30" i="4" s="1"/>
  <c r="E29" i="4"/>
  <c r="C29" i="4" s="1"/>
  <c r="E28" i="4"/>
  <c r="C28" i="4" s="1"/>
  <c r="E27" i="4"/>
  <c r="C27" i="4" s="1"/>
  <c r="E26" i="4"/>
  <c r="C26" i="4" s="1"/>
  <c r="E25" i="4"/>
  <c r="C25" i="4" s="1"/>
  <c r="E20" i="4"/>
  <c r="C20" i="4" s="1"/>
  <c r="E19" i="4"/>
  <c r="C19" i="4" s="1"/>
  <c r="E18" i="4"/>
  <c r="C18" i="4" s="1"/>
  <c r="E17" i="4"/>
  <c r="C17" i="4" s="1"/>
  <c r="E16" i="4"/>
  <c r="C16" i="4" s="1"/>
  <c r="E15" i="4"/>
  <c r="C15" i="4" s="1"/>
  <c r="E14" i="4"/>
  <c r="C14" i="4" s="1"/>
  <c r="E13" i="4"/>
  <c r="C13" i="4" s="1"/>
  <c r="E12" i="4"/>
  <c r="C12" i="4" s="1"/>
  <c r="E11" i="4"/>
  <c r="C11" i="4" s="1"/>
  <c r="G21" i="1"/>
  <c r="C12" i="6" l="1"/>
  <c r="I7" i="6"/>
  <c r="I12" i="6" s="1"/>
  <c r="H4" i="4"/>
  <c r="E72" i="4"/>
  <c r="C49" i="4"/>
  <c r="C63" i="4"/>
  <c r="E49" i="4"/>
  <c r="E63" i="4"/>
  <c r="H63" i="4"/>
  <c r="C35" i="4"/>
  <c r="E35" i="4"/>
  <c r="C21" i="4"/>
  <c r="E21" i="4"/>
  <c r="I4" i="4" l="1"/>
  <c r="G4" i="4"/>
</calcChain>
</file>

<file path=xl/sharedStrings.xml><?xml version="1.0" encoding="utf-8"?>
<sst xmlns="http://schemas.openxmlformats.org/spreadsheetml/2006/main" count="108" uniqueCount="62">
  <si>
    <t>PROJECT WORKPLAN</t>
  </si>
  <si>
    <t xml:space="preserve"> Local Blue Economy Growth Fund</t>
  </si>
  <si>
    <t>Activity</t>
  </si>
  <si>
    <t>Description</t>
  </si>
  <si>
    <t>Start Date</t>
  </si>
  <si>
    <t>End Date</t>
  </si>
  <si>
    <t>Total Funds Requested</t>
  </si>
  <si>
    <t>Expected Results</t>
  </si>
  <si>
    <t>Total</t>
  </si>
  <si>
    <t>PROJECT BUDGET</t>
  </si>
  <si>
    <t>Project Expense</t>
  </si>
  <si>
    <t>Other In-kind</t>
  </si>
  <si>
    <t>Other Cash</t>
  </si>
  <si>
    <t>TECHNOLOGY &amp; EQUIPMENT COSTS</t>
  </si>
  <si>
    <t>Total Project Budget</t>
  </si>
  <si>
    <t>Amount Requested</t>
  </si>
  <si>
    <t>Applicant's Contributions</t>
  </si>
  <si>
    <t>Applicant Cash Contributions</t>
  </si>
  <si>
    <t>Applicant In-kind Contributions</t>
  </si>
  <si>
    <t>PROFESSIONAL AND CONTRACTED SERVICES</t>
  </si>
  <si>
    <t>MATERIALS AND SUPPLIES</t>
  </si>
  <si>
    <t>HONORARIA</t>
  </si>
  <si>
    <t>BUDGET SUMMARY</t>
  </si>
  <si>
    <t>Total Amt. Requested</t>
  </si>
  <si>
    <t>Sub-total</t>
  </si>
  <si>
    <r>
      <t>STAFFING AND PERSONNEL COSTS</t>
    </r>
    <r>
      <rPr>
        <sz val="11"/>
        <rFont val="Aptos Narrow"/>
        <family val="2"/>
        <scheme val="minor"/>
      </rPr>
      <t xml:space="preserve"> (cannot be more than 10% of the overall budget)</t>
    </r>
  </si>
  <si>
    <t>CASHFLOW FORECAST</t>
  </si>
  <si>
    <t>Expenditure Detail</t>
  </si>
  <si>
    <t>Technology and Equipment Costs</t>
  </si>
  <si>
    <t>Professional and Contracted Services</t>
  </si>
  <si>
    <t>Sep-Dec 2026</t>
  </si>
  <si>
    <t>Jan-Apr 2027</t>
  </si>
  <si>
    <t>May-Aug 2027</t>
  </si>
  <si>
    <t>Sep-Dec 2027</t>
  </si>
  <si>
    <t>Forecast Total</t>
  </si>
  <si>
    <t>Est. Budget Remaining</t>
  </si>
  <si>
    <t>Staffing and Personnel Costs</t>
  </si>
  <si>
    <t>Materials and Supplies</t>
  </si>
  <si>
    <t>Honoraria</t>
  </si>
  <si>
    <t>PERFORMANCE MEASURES</t>
  </si>
  <si>
    <t>Measure</t>
  </si>
  <si>
    <t>Goal</t>
  </si>
  <si>
    <t>Baseline</t>
  </si>
  <si>
    <t>Pollutant load reduced (kg/year)</t>
  </si>
  <si>
    <t>Total suspended solids (TSS), phosphorus, nitrogen, or other key contaminants removed</t>
  </si>
  <si>
    <t>Volume of water treated or managed (m3/year)</t>
  </si>
  <si>
    <t>Stormwater or wastewater captured, treated, reused, or diverted</t>
  </si>
  <si>
    <t>Project scale or output</t>
  </si>
  <si>
    <t>Area treated (m2), length of system installed (m), or number of units or technologies deployed (#)</t>
  </si>
  <si>
    <t>Expected lifespan or duration of impact (years)</t>
  </si>
  <si>
    <t>The long-term value of the project or systems installed</t>
  </si>
  <si>
    <t>Organizations engaged</t>
  </si>
  <si>
    <t># of organizations or partners engaged in the delivery of the project</t>
  </si>
  <si>
    <t>Jobs created or supported</t>
  </si>
  <si>
    <t># of jobs created or supported by this project (e.g., number of contractors, businesses, or staff engaged in this project)</t>
  </si>
  <si>
    <t># of communications outputs delivered in support of this project (e.g., news releases, social media posts, print media coverage, signage, etc.)</t>
  </si>
  <si>
    <t>Communications delivered</t>
  </si>
  <si>
    <t>n/a</t>
  </si>
  <si>
    <r>
      <rPr>
        <b/>
        <sz val="11"/>
        <color theme="0"/>
        <rFont val="Aptos Narrow"/>
        <family val="2"/>
        <scheme val="minor"/>
      </rPr>
      <t>Instructions</t>
    </r>
    <r>
      <rPr>
        <sz val="11"/>
        <color theme="0"/>
        <rFont val="Aptos Narrow"/>
        <family val="2"/>
        <scheme val="minor"/>
      </rPr>
      <t>: Provide a detailed workplan outlining how the project will be delivered from start to completion. Include key activities, timelines, expected results, and funds requested to support the activity. The workplan should demonstrate that the project is feasible, well-organized, and can be completed within the proposed timeframe.</t>
    </r>
  </si>
  <si>
    <r>
      <rPr>
        <b/>
        <sz val="11"/>
        <color theme="0"/>
        <rFont val="Aptos Narrow"/>
        <family val="2"/>
        <scheme val="minor"/>
      </rPr>
      <t>Instructions</t>
    </r>
    <r>
      <rPr>
        <sz val="11"/>
        <color theme="0"/>
        <rFont val="Aptos Narrow"/>
        <family val="2"/>
        <scheme val="minor"/>
      </rPr>
      <t>: In the project budget, detail your project expenditures, as well as report on other cash or in-kind contributions in columns D, F, G, H, and I. These costs should relate to the activities you provided in the work plan. Add additional rows as needed, checking to ensure the totals are accurate. Note that applicants representing a community with a population greater than 250,000 need to demonstrate 20% matching funds.</t>
    </r>
  </si>
  <si>
    <r>
      <rPr>
        <b/>
        <sz val="11"/>
        <color theme="0"/>
        <rFont val="Aptos Narrow"/>
        <family val="2"/>
        <scheme val="minor"/>
      </rPr>
      <t>Instructions</t>
    </r>
    <r>
      <rPr>
        <sz val="11"/>
        <color theme="0"/>
        <rFont val="Aptos Narrow"/>
        <family val="2"/>
        <scheme val="minor"/>
      </rPr>
      <t>: Enter the estimated amount of cash from LBEGF funds requested that you expect to spend over the course of the project based on the budget you've prepared in columns D, E, F and G of the Project Budget. The remaining columns will auto-calculate.</t>
    </r>
  </si>
  <si>
    <r>
      <rPr>
        <b/>
        <sz val="11"/>
        <color theme="0"/>
        <rFont val="Aptos Narrow"/>
        <family val="2"/>
        <scheme val="minor"/>
      </rPr>
      <t>Instructions</t>
    </r>
    <r>
      <rPr>
        <sz val="11"/>
        <color theme="0"/>
        <rFont val="Aptos Narrow"/>
        <family val="2"/>
        <scheme val="minor"/>
      </rPr>
      <t xml:space="preserve">: Complete the following performance measures to demonstrate expected results and how you plan to measure success. The first seven measures are standard across all projects. If they do not apply to your project, leave them blank. Add a minimum of </t>
    </r>
    <r>
      <rPr>
        <b/>
        <sz val="11"/>
        <color theme="0"/>
        <rFont val="Aptos Narrow"/>
        <family val="2"/>
        <scheme val="minor"/>
      </rPr>
      <t>three</t>
    </r>
    <r>
      <rPr>
        <sz val="11"/>
        <color theme="0"/>
        <rFont val="Aptos Narrow"/>
        <family val="2"/>
        <scheme val="minor"/>
      </rPr>
      <t xml:space="preserve"> additional measures to the ones already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</si>
</sst>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26"/>
      <color theme="0"/>
      <name val="Aptos Narrow"/>
      <family val="2"/>
      <scheme val="minor"/>
    </font>
    <font>
      <sz val="10"/>
      <color theme="0"/>
      <name val="Aptos Narrow"/>
      <family val="2"/>
      <scheme val="minor"/>
    </font>
    <font>
      <b/>
      <sz val="11"/>
      <name val="Aptos Narrow"/>
      <family val="2"/>
      <scheme val="minor"/>
    </font>
    <font>
      <sz val="11"/>
      <name val="Aptos Narrow"/>
      <family val="2"/>
      <scheme val="minor"/>
    </font>
    <font>
      <b/>
      <sz val="26"/>
      <name val="Aptos Narrow"/>
      <family val="2"/>
      <scheme val="minor"/>
    </font>
    <font>
      <b/>
      <sz val="10"/>
      <name val="Aptos Narrow"/>
      <family val="2"/>
      <scheme val="minor"/>
    </font>
  </fonts>
  <fills count="12">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theme="2"/>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rgb="FFFFC000"/>
        <bgColor indexed="64"/>
      </patternFill>
    </fill>
    <fill>
      <patternFill patternType="solid">
        <fgColor theme="0" tint="-0.14999847407452621"/>
        <bgColor indexed="64"/>
      </patternFill>
    </fill>
  </fills>
  <borders count="14">
    <border>
      <left/>
      <right/>
      <top/>
      <bottom/>
      <diagonal/>
    </border>
    <border>
      <left/>
      <right/>
      <top/>
      <bottom style="thin">
        <color theme="4" tint="0.39997558519241921"/>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diagonal/>
    </border>
    <border>
      <left/>
      <right style="thin">
        <color theme="1" tint="0.249977111117893"/>
      </right>
      <top style="thin">
        <color theme="1" tint="0.249977111117893"/>
      </top>
      <bottom/>
      <diagonal/>
    </border>
    <border>
      <left/>
      <right style="thin">
        <color theme="1" tint="0.249977111117893"/>
      </right>
      <top/>
      <bottom/>
      <diagonal/>
    </border>
    <border>
      <left style="thin">
        <color theme="1" tint="0.249977111117893"/>
      </left>
      <right style="thin">
        <color theme="1" tint="0.249977111117893"/>
      </right>
      <top style="thin">
        <color theme="1" tint="0.249977111117893"/>
      </top>
      <bottom/>
      <diagonal/>
    </border>
    <border>
      <left style="thin">
        <color theme="1" tint="0.249977111117893"/>
      </left>
      <right/>
      <top/>
      <bottom style="thin">
        <color theme="1" tint="0.249977111117893"/>
      </bottom>
      <diagonal/>
    </border>
    <border>
      <left/>
      <right style="thin">
        <color theme="1" tint="0.249977111117893"/>
      </right>
      <top/>
      <bottom style="thin">
        <color theme="1" tint="0.249977111117893"/>
      </bottom>
      <diagonal/>
    </border>
    <border>
      <left style="thin">
        <color theme="1" tint="0.249977111117893"/>
      </left>
      <right style="thin">
        <color theme="1" tint="0.249977111117893"/>
      </right>
      <top/>
      <bottom/>
      <diagonal/>
    </border>
    <border>
      <left style="thin">
        <color theme="1" tint="0.249977111117893"/>
      </left>
      <right style="thin">
        <color theme="1" tint="0.249977111117893"/>
      </right>
      <top/>
      <bottom style="thin">
        <color theme="1" tint="0.249977111117893"/>
      </bottom>
      <diagonal/>
    </border>
  </borders>
  <cellStyleXfs count="1">
    <xf numFmtId="0" fontId="0" fillId="0" borderId="0"/>
  </cellStyleXfs>
  <cellXfs count="85">
    <xf numFmtId="0" fontId="0" fillId="0" borderId="0" xfId="0"/>
    <xf numFmtId="0" fontId="3" fillId="2" borderId="0" xfId="0" applyFont="1" applyFill="1"/>
    <xf numFmtId="0" fontId="1" fillId="2" borderId="0" xfId="0" applyFont="1" applyFill="1"/>
    <xf numFmtId="0" fontId="4" fillId="2" borderId="0" xfId="0" applyFont="1" applyFill="1"/>
    <xf numFmtId="0" fontId="5" fillId="2" borderId="0" xfId="0" applyFont="1" applyFill="1" applyAlignment="1">
      <alignment horizontal="left" vertical="top" wrapText="1"/>
    </xf>
    <xf numFmtId="0" fontId="0" fillId="3" borderId="0" xfId="0" applyFill="1"/>
    <xf numFmtId="0" fontId="3" fillId="2" borderId="0" xfId="0" applyFont="1" applyFill="1" applyAlignment="1">
      <alignment horizontal="center"/>
    </xf>
    <xf numFmtId="0" fontId="0" fillId="3" borderId="0" xfId="0" applyFill="1" applyAlignment="1">
      <alignment horizontal="center"/>
    </xf>
    <xf numFmtId="0" fontId="5" fillId="2" borderId="0" xfId="0" applyFont="1" applyFill="1" applyAlignment="1">
      <alignment vertical="top" wrapText="1"/>
    </xf>
    <xf numFmtId="0" fontId="1" fillId="4" borderId="0" xfId="0" applyFont="1" applyFill="1"/>
    <xf numFmtId="164" fontId="0" fillId="3" borderId="0" xfId="0" applyNumberFormat="1" applyFill="1"/>
    <xf numFmtId="0" fontId="0" fillId="0" borderId="5" xfId="0" applyBorder="1"/>
    <xf numFmtId="0" fontId="0" fillId="0" borderId="2" xfId="0" applyBorder="1"/>
    <xf numFmtId="164" fontId="0" fillId="6" borderId="2" xfId="0" applyNumberFormat="1" applyFill="1" applyBorder="1"/>
    <xf numFmtId="164" fontId="0" fillId="6" borderId="2" xfId="0" applyNumberFormat="1" applyFill="1" applyBorder="1" applyAlignment="1">
      <alignment horizontal="right"/>
    </xf>
    <xf numFmtId="164" fontId="0" fillId="0" borderId="2" xfId="0" applyNumberFormat="1" applyBorder="1" applyAlignment="1">
      <alignment horizontal="right"/>
    </xf>
    <xf numFmtId="164" fontId="2" fillId="0" borderId="0" xfId="0" applyNumberFormat="1" applyFont="1"/>
    <xf numFmtId="0" fontId="2" fillId="0" borderId="0" xfId="0" applyFont="1"/>
    <xf numFmtId="164" fontId="0" fillId="0" borderId="3" xfId="0" applyNumberFormat="1" applyBorder="1" applyAlignment="1">
      <alignment horizontal="right"/>
    </xf>
    <xf numFmtId="0" fontId="0" fillId="0" borderId="7" xfId="0" applyBorder="1"/>
    <xf numFmtId="164" fontId="0" fillId="6" borderId="9" xfId="0" applyNumberFormat="1" applyFill="1" applyBorder="1"/>
    <xf numFmtId="164" fontId="0" fillId="0" borderId="9" xfId="0" applyNumberFormat="1" applyBorder="1" applyAlignment="1">
      <alignment horizontal="right"/>
    </xf>
    <xf numFmtId="164" fontId="0" fillId="6" borderId="9" xfId="0" applyNumberFormat="1" applyFill="1" applyBorder="1" applyAlignment="1">
      <alignment horizontal="right"/>
    </xf>
    <xf numFmtId="164" fontId="0" fillId="0" borderId="6" xfId="0" applyNumberFormat="1" applyBorder="1" applyAlignment="1">
      <alignment horizontal="right"/>
    </xf>
    <xf numFmtId="0" fontId="1" fillId="9" borderId="0" xfId="0" applyFont="1" applyFill="1" applyAlignment="1">
      <alignment horizontal="center" vertical="center" wrapText="1"/>
    </xf>
    <xf numFmtId="0" fontId="1" fillId="9" borderId="1" xfId="0" applyFont="1" applyFill="1" applyBorder="1" applyAlignment="1">
      <alignment horizontal="center" vertical="center" wrapText="1"/>
    </xf>
    <xf numFmtId="0" fontId="0" fillId="7" borderId="7" xfId="0" applyFill="1" applyBorder="1" applyAlignment="1">
      <alignment horizontal="right"/>
    </xf>
    <xf numFmtId="0" fontId="0" fillId="7" borderId="9" xfId="0" applyFill="1" applyBorder="1" applyAlignment="1">
      <alignment horizontal="right"/>
    </xf>
    <xf numFmtId="164" fontId="0" fillId="7" borderId="9" xfId="0" applyNumberFormat="1" applyFill="1" applyBorder="1"/>
    <xf numFmtId="0" fontId="0" fillId="7" borderId="8" xfId="0" applyFill="1" applyBorder="1" applyAlignment="1">
      <alignment horizontal="right"/>
    </xf>
    <xf numFmtId="164" fontId="0" fillId="7" borderId="12" xfId="0" applyNumberFormat="1" applyFill="1" applyBorder="1"/>
    <xf numFmtId="0" fontId="0" fillId="0" borderId="9" xfId="0" applyBorder="1"/>
    <xf numFmtId="0" fontId="6" fillId="10" borderId="3" xfId="0" applyFont="1" applyFill="1" applyBorder="1"/>
    <xf numFmtId="0" fontId="6" fillId="10" borderId="4" xfId="0" applyFont="1" applyFill="1" applyBorder="1"/>
    <xf numFmtId="0" fontId="6" fillId="10" borderId="4" xfId="0" applyFont="1" applyFill="1" applyBorder="1" applyAlignment="1">
      <alignment horizontal="center"/>
    </xf>
    <xf numFmtId="164" fontId="6" fillId="10" borderId="4" xfId="0" applyNumberFormat="1" applyFont="1" applyFill="1" applyBorder="1"/>
    <xf numFmtId="0" fontId="6" fillId="10" borderId="5" xfId="0" applyFont="1" applyFill="1" applyBorder="1"/>
    <xf numFmtId="164" fontId="0" fillId="3" borderId="0" xfId="0" applyNumberFormat="1" applyFill="1" applyAlignment="1">
      <alignment horizontal="center"/>
    </xf>
    <xf numFmtId="0" fontId="2" fillId="0" borderId="5" xfId="0" applyFont="1" applyBorder="1"/>
    <xf numFmtId="164" fontId="0" fillId="7" borderId="2" xfId="0" applyNumberFormat="1" applyFill="1" applyBorder="1"/>
    <xf numFmtId="164" fontId="0" fillId="0" borderId="2" xfId="0" applyNumberFormat="1" applyBorder="1" applyAlignment="1">
      <alignment horizontal="center"/>
    </xf>
    <xf numFmtId="164" fontId="0" fillId="0" borderId="2" xfId="0" applyNumberFormat="1" applyBorder="1"/>
    <xf numFmtId="164" fontId="0" fillId="7" borderId="3" xfId="0" applyNumberFormat="1" applyFill="1" applyBorder="1"/>
    <xf numFmtId="0" fontId="1" fillId="8" borderId="13" xfId="0" applyFont="1" applyFill="1" applyBorder="1" applyAlignment="1">
      <alignment horizontal="center" vertical="center"/>
    </xf>
    <xf numFmtId="0" fontId="1" fillId="8" borderId="10" xfId="0" applyFont="1" applyFill="1" applyBorder="1" applyAlignment="1">
      <alignment vertical="center"/>
    </xf>
    <xf numFmtId="0" fontId="3" fillId="4" borderId="0" xfId="0" applyFont="1" applyFill="1"/>
    <xf numFmtId="0" fontId="3" fillId="4" borderId="0" xfId="0" applyFont="1" applyFill="1" applyAlignment="1">
      <alignment horizontal="center"/>
    </xf>
    <xf numFmtId="0" fontId="4" fillId="4" borderId="0" xfId="0" applyFont="1" applyFill="1"/>
    <xf numFmtId="0" fontId="5" fillId="4" borderId="0" xfId="0" applyFont="1" applyFill="1" applyAlignment="1">
      <alignment vertical="top" wrapText="1"/>
    </xf>
    <xf numFmtId="0" fontId="1" fillId="4" borderId="11" xfId="0" applyFont="1" applyFill="1" applyBorder="1" applyAlignment="1">
      <alignment vertical="center"/>
    </xf>
    <xf numFmtId="0" fontId="1" fillId="4" borderId="13" xfId="0" applyFont="1" applyFill="1" applyBorder="1" applyAlignment="1">
      <alignment horizontal="center" vertical="center"/>
    </xf>
    <xf numFmtId="0" fontId="2" fillId="7" borderId="7" xfId="0" applyFont="1" applyFill="1" applyBorder="1" applyAlignment="1">
      <alignment horizontal="right"/>
    </xf>
    <xf numFmtId="164" fontId="2" fillId="7" borderId="9" xfId="0" applyNumberFormat="1" applyFont="1" applyFill="1" applyBorder="1"/>
    <xf numFmtId="164" fontId="2" fillId="7" borderId="6" xfId="0" applyNumberFormat="1" applyFont="1" applyFill="1" applyBorder="1"/>
    <xf numFmtId="0" fontId="1" fillId="4" borderId="13" xfId="0" applyFont="1" applyFill="1" applyBorder="1" applyAlignment="1">
      <alignment vertical="center"/>
    </xf>
    <xf numFmtId="164" fontId="0" fillId="0" borderId="3" xfId="0" applyNumberFormat="1" applyBorder="1"/>
    <xf numFmtId="0" fontId="1" fillId="4" borderId="10" xfId="0" applyFont="1" applyFill="1" applyBorder="1" applyAlignment="1">
      <alignment horizontal="center" vertical="center"/>
    </xf>
    <xf numFmtId="14" fontId="0" fillId="0" borderId="2" xfId="0" applyNumberFormat="1" applyBorder="1" applyAlignment="1">
      <alignment horizontal="center"/>
    </xf>
    <xf numFmtId="0" fontId="0" fillId="7" borderId="9" xfId="0" applyFill="1" applyBorder="1"/>
    <xf numFmtId="14" fontId="0" fillId="7" borderId="9" xfId="0" applyNumberFormat="1" applyFill="1" applyBorder="1" applyAlignment="1">
      <alignment horizontal="center"/>
    </xf>
    <xf numFmtId="0" fontId="9" fillId="5" borderId="0" xfId="0" applyFont="1" applyFill="1" applyAlignment="1">
      <alignment horizontal="right" vertical="top" wrapText="1"/>
    </xf>
    <xf numFmtId="164" fontId="9" fillId="5" borderId="0" xfId="0" applyNumberFormat="1" applyFont="1" applyFill="1" applyAlignment="1">
      <alignment horizontal="center" vertical="top" wrapText="1"/>
    </xf>
    <xf numFmtId="0" fontId="1" fillId="4" borderId="0" xfId="0" applyFont="1" applyFill="1" applyAlignment="1">
      <alignment horizontal="left" vertical="center" wrapText="1"/>
    </xf>
    <xf numFmtId="0" fontId="1" fillId="4" borderId="0" xfId="0" applyFont="1" applyFill="1" applyAlignment="1">
      <alignment horizontal="center"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13" xfId="0" applyFont="1" applyFill="1" applyBorder="1" applyAlignment="1">
      <alignment horizontal="left" vertical="center"/>
    </xf>
    <xf numFmtId="0" fontId="1" fillId="8" borderId="13" xfId="0" applyFont="1" applyFill="1" applyBorder="1" applyAlignment="1">
      <alignment horizontal="left" vertical="center"/>
    </xf>
    <xf numFmtId="164" fontId="0" fillId="3" borderId="9" xfId="0" applyNumberFormat="1" applyFill="1" applyBorder="1" applyAlignment="1">
      <alignment horizontal="center"/>
    </xf>
    <xf numFmtId="164" fontId="0" fillId="3" borderId="9" xfId="0" applyNumberFormat="1" applyFill="1" applyBorder="1"/>
    <xf numFmtId="0" fontId="0" fillId="7" borderId="2" xfId="0" applyFill="1" applyBorder="1" applyAlignment="1">
      <alignment vertical="top" wrapText="1"/>
    </xf>
    <xf numFmtId="164" fontId="0" fillId="7" borderId="2" xfId="0" applyNumberFormat="1" applyFill="1" applyBorder="1" applyAlignment="1">
      <alignment vertical="top" wrapText="1"/>
    </xf>
    <xf numFmtId="0" fontId="0" fillId="7" borderId="9" xfId="0" applyFill="1" applyBorder="1" applyAlignment="1">
      <alignment vertical="top" wrapText="1"/>
    </xf>
    <xf numFmtId="164" fontId="0" fillId="7" borderId="9" xfId="0" applyNumberFormat="1" applyFill="1" applyBorder="1" applyAlignment="1">
      <alignment vertical="top" wrapText="1"/>
    </xf>
    <xf numFmtId="0" fontId="0" fillId="3" borderId="9" xfId="0" applyFill="1" applyBorder="1" applyAlignment="1">
      <alignment vertical="top" wrapText="1"/>
    </xf>
    <xf numFmtId="164" fontId="0" fillId="3" borderId="9" xfId="0" applyNumberFormat="1" applyFill="1" applyBorder="1" applyAlignment="1">
      <alignment vertical="top" wrapText="1"/>
    </xf>
    <xf numFmtId="164" fontId="0" fillId="3" borderId="9" xfId="0" applyNumberFormat="1" applyFill="1" applyBorder="1" applyAlignment="1">
      <alignment horizontal="center" vertical="top"/>
    </xf>
    <xf numFmtId="164" fontId="0" fillId="0" borderId="2" xfId="0" applyNumberFormat="1" applyBorder="1" applyAlignment="1">
      <alignment horizontal="center" vertical="top"/>
    </xf>
    <xf numFmtId="164" fontId="0" fillId="0" borderId="2" xfId="0" applyNumberFormat="1" applyBorder="1" applyAlignment="1">
      <alignment vertical="top"/>
    </xf>
    <xf numFmtId="0" fontId="3" fillId="2" borderId="0" xfId="0" applyFont="1" applyFill="1" applyAlignment="1">
      <alignment horizontal="left" vertical="top" wrapText="1"/>
    </xf>
    <xf numFmtId="0" fontId="2" fillId="2" borderId="0" xfId="0" applyFont="1" applyFill="1" applyAlignment="1">
      <alignment horizontal="center"/>
    </xf>
    <xf numFmtId="0" fontId="8" fillId="5" borderId="0" xfId="0" applyFont="1" applyFill="1" applyAlignment="1">
      <alignment horizontal="center"/>
    </xf>
    <xf numFmtId="0" fontId="3" fillId="4" borderId="0" xfId="0" applyFont="1" applyFill="1" applyAlignment="1">
      <alignment horizontal="left" vertical="top" wrapText="1"/>
    </xf>
    <xf numFmtId="164" fontId="0" fillId="11" borderId="2" xfId="0" applyNumberFormat="1" applyFill="1" applyBorder="1" applyAlignment="1">
      <alignment horizontal="center" vertical="top"/>
    </xf>
    <xf numFmtId="164" fontId="0" fillId="11" borderId="9" xfId="0" applyNumberFormat="1" applyFill="1" applyBorder="1" applyAlignment="1">
      <alignment horizontal="center" vertical="top"/>
    </xf>
  </cellXfs>
  <cellStyles count="1">
    <cellStyle name="Normal" xfId="0" builtinId="0"/>
  </cellStyles>
  <dxfs count="160">
    <dxf>
      <font>
        <color rgb="FF9C0006"/>
      </font>
      <fill>
        <patternFill>
          <bgColor rgb="FFFFC7CE"/>
        </patternFill>
      </fill>
    </dxf>
    <dxf>
      <font>
        <b/>
      </font>
      <numFmt numFmtId="164" formatCode="&quot;$&quot;#,##0.00"/>
      <fill>
        <patternFill patternType="solid">
          <fgColor indexed="64"/>
          <bgColor theme="2"/>
        </patternFill>
      </fill>
      <border diagonalUp="0" diagonalDown="0" outline="0">
        <left style="thin">
          <color theme="1" tint="0.249977111117893"/>
        </left>
        <right/>
        <top style="thin">
          <color theme="1" tint="0.249977111117893"/>
        </top>
        <bottom/>
      </border>
    </dxf>
    <dxf>
      <numFmt numFmtId="164" formatCode="&quot;$&quot;#,##0.00"/>
      <fill>
        <patternFill patternType="solid">
          <fgColor indexed="64"/>
          <bgColor theme="2"/>
        </patternFill>
      </fill>
      <border diagonalUp="0" diagonalDown="0">
        <left style="thin">
          <color theme="1" tint="0.249977111117893"/>
        </left>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fill>
        <patternFill patternType="solid">
          <fgColor indexed="64"/>
          <bgColor them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alignment horizontal="center"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alignment horizontal="center"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fill>
        <patternFill patternType="solid">
          <fgColor indexed="64"/>
          <bgColor them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style="thin">
          <color theme="1" tint="0.249977111117893"/>
        </top>
        <bottom/>
      </border>
    </dxf>
    <dxf>
      <font>
        <b/>
      </font>
      <border diagonalUp="0" diagonalDown="0">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border>
        <top style="thin">
          <color theme="1" tint="0.249977111117893"/>
        </top>
      </border>
    </dxf>
    <dxf>
      <border diagonalUp="0" diagonalDown="0">
        <left style="thin">
          <color theme="1" tint="0.249977111117893"/>
        </left>
        <right style="thin">
          <color theme="1" tint="0.249977111117893"/>
        </right>
        <top/>
        <bottom/>
        <vertical style="thin">
          <color theme="1" tint="0.249977111117893"/>
        </vertical>
        <horizontal style="thin">
          <color theme="1" tint="0.249977111117893"/>
        </horizontal>
      </border>
    </dxf>
    <dxf>
      <border diagonalUp="0" diagonalDown="0">
        <left style="thin">
          <color theme="1" tint="0.249977111117893"/>
        </left>
        <right style="thin">
          <color theme="1" tint="0.249977111117893"/>
        </right>
        <top style="thin">
          <color theme="1" tint="0.249977111117893"/>
        </top>
        <bottom style="thin">
          <color theme="1" tint="0.249977111117893"/>
        </bottom>
      </border>
    </dxf>
    <dxf>
      <border>
        <bottom style="thin">
          <color theme="1" tint="0.249977111117893"/>
        </bottom>
      </border>
    </dxf>
    <dxf>
      <font>
        <b/>
        <i val="0"/>
        <strike val="0"/>
        <condense val="0"/>
        <extend val="0"/>
        <outline val="0"/>
        <shadow val="0"/>
        <u val="none"/>
        <vertAlign val="baseline"/>
        <sz val="11"/>
        <color theme="0"/>
        <name val="Aptos Narrow"/>
        <family val="2"/>
        <scheme val="minor"/>
      </font>
      <fill>
        <patternFill patternType="solid">
          <fgColor indexed="64"/>
          <bgColor theme="5" tint="-0.499984740745262"/>
        </patternFill>
      </fill>
      <alignment horizontal="general" vertical="center" textRotation="0" wrapText="0" indent="0" justifyLastLine="0" shrinkToFit="0" readingOrder="0"/>
      <border diagonalUp="0" diagonalDown="0">
        <left style="thin">
          <color theme="1" tint="0.249977111117893"/>
        </left>
        <right style="thin">
          <color theme="1" tint="0.249977111117893"/>
        </right>
        <top/>
        <bottom/>
        <vertical style="thin">
          <color theme="1" tint="0.249977111117893"/>
        </vertical>
        <horizontal style="thin">
          <color theme="1" tint="0.249977111117893"/>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fill>
        <patternFill patternType="solid">
          <fgColor indexed="64"/>
          <bgColor theme="2"/>
        </patternFill>
      </fill>
      <alignment horizontal="right" vertical="bottom" textRotation="0" wrapText="0" indent="0" justifyLastLine="0" shrinkToFit="0" readingOrder="0"/>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border outline="0">
        <top style="thin">
          <color theme="1" tint="0.249977111117893"/>
        </top>
      </border>
    </dxf>
    <dxf>
      <fill>
        <patternFill>
          <fgColor indexed="64"/>
          <bgColor theme="2"/>
        </patternFill>
      </fill>
    </dxf>
    <dxf>
      <border outline="0">
        <bottom style="thin">
          <color theme="1" tint="0.249977111117893"/>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right"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border diagonalUp="0" diagonalDown="0">
        <left/>
        <right style="thin">
          <color theme="1" tint="0.249977111117893"/>
        </right>
        <top style="thin">
          <color theme="1" tint="0.249977111117893"/>
        </top>
        <bottom style="thin">
          <color theme="1" tint="0.249977111117893"/>
        </bottom>
        <vertical/>
        <horizontal/>
      </border>
    </dxf>
    <dxf>
      <border outline="0">
        <top style="thin">
          <color theme="1" tint="0.249977111117893"/>
        </top>
      </border>
    </dxf>
    <dxf>
      <fill>
        <patternFill>
          <fgColor indexed="64"/>
          <bgColor theme="2"/>
        </patternFill>
      </fill>
    </dxf>
    <dxf>
      <border outline="0">
        <left style="thin">
          <color theme="1" tint="0.249977111117893"/>
        </left>
        <right style="thin">
          <color theme="1" tint="0.249977111117893"/>
        </right>
        <top style="thin">
          <color theme="1" tint="0.249977111117893"/>
        </top>
        <bottom style="thin">
          <color theme="1" tint="0.249977111117893"/>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right"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border diagonalUp="0" diagonalDown="0">
        <left/>
        <right style="thin">
          <color theme="1" tint="0.249977111117893"/>
        </right>
        <top style="thin">
          <color theme="1" tint="0.249977111117893"/>
        </top>
        <bottom style="thin">
          <color theme="1" tint="0.249977111117893"/>
        </bottom>
        <vertical/>
        <horizontal/>
      </border>
    </dxf>
    <dxf>
      <border outline="0">
        <top style="thin">
          <color theme="1" tint="0.249977111117893"/>
        </top>
      </border>
    </dxf>
    <dxf>
      <fill>
        <patternFill>
          <fgColor indexed="64"/>
          <bgColor theme="2"/>
        </patternFill>
      </fill>
    </dxf>
    <dxf>
      <border outline="0">
        <left style="thin">
          <color theme="1" tint="0.249977111117893"/>
        </left>
        <right style="thin">
          <color theme="1" tint="0.249977111117893"/>
        </right>
        <top style="thin">
          <color theme="1" tint="0.249977111117893"/>
        </top>
        <bottom style="thin">
          <color theme="1" tint="0.249977111117893"/>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right"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style="thin">
          <color theme="1" tint="0.249977111117893"/>
        </top>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border diagonalUp="0" diagonalDown="0">
        <left/>
        <right style="thin">
          <color theme="1" tint="0.249977111117893"/>
        </right>
        <top style="thin">
          <color theme="1" tint="0.249977111117893"/>
        </top>
        <bottom style="thin">
          <color theme="1" tint="0.249977111117893"/>
        </bottom>
        <vertical/>
        <horizontal/>
      </border>
    </dxf>
    <dxf>
      <border outline="0">
        <top style="thin">
          <color theme="1" tint="0.249977111117893"/>
        </top>
      </border>
    </dxf>
    <dxf>
      <fill>
        <patternFill>
          <fgColor indexed="64"/>
          <bgColor theme="2"/>
        </patternFill>
      </fill>
    </dxf>
    <dxf>
      <border outline="0">
        <left style="thin">
          <color theme="1" tint="0.249977111117893"/>
        </left>
        <right style="thin">
          <color theme="1" tint="0.249977111117893"/>
        </right>
        <top style="thin">
          <color theme="1" tint="0.249977111117893"/>
        </top>
        <bottom style="thin">
          <color theme="1" tint="0.249977111117893"/>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right" vertical="bottom"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none">
          <fgColor indexed="64"/>
          <bgColor indexed="65"/>
        </patternFill>
      </fill>
      <alignment horizontal="right" vertical="bottom" textRotation="0" wrapText="0" indent="0" justifyLastLine="0" shrinkToFit="0" readingOrder="0"/>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bottom/>
      </border>
    </dxf>
    <dxf>
      <font>
        <b val="0"/>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0" tint="-4.9989318521683403E-2"/>
        </patternFill>
      </fill>
      <border diagonalUp="0" diagonalDown="0">
        <left style="thin">
          <color theme="1" tint="0.249977111117893"/>
        </left>
        <right style="thin">
          <color theme="1" tint="0.249977111117893"/>
        </right>
        <top style="thin">
          <color theme="1" tint="0.249977111117893"/>
        </top>
        <bottom style="thin">
          <color theme="1" tint="0.249977111117893"/>
        </bottom>
        <vertical/>
        <horizontal/>
      </border>
    </dxf>
    <dxf>
      <font>
        <b val="0"/>
        <i val="0"/>
        <strike val="0"/>
        <condense val="0"/>
        <extend val="0"/>
        <outline val="0"/>
        <shadow val="0"/>
        <u val="none"/>
        <vertAlign val="baseline"/>
        <sz val="11"/>
        <color theme="1"/>
        <name val="Aptos Narrow"/>
        <family val="2"/>
        <scheme val="minor"/>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border diagonalUp="0" diagonalDown="0">
        <left/>
        <right style="thin">
          <color theme="1" tint="0.249977111117893"/>
        </right>
        <top style="thin">
          <color theme="1" tint="0.249977111117893"/>
        </top>
        <bottom style="thin">
          <color theme="1" tint="0.249977111117893"/>
        </bottom>
        <vertical/>
        <horizontal/>
      </border>
    </dxf>
    <dxf>
      <fill>
        <patternFill>
          <fgColor indexed="64"/>
          <bgColor theme="2"/>
        </patternFill>
      </fill>
    </dxf>
    <dxf>
      <border outline="0">
        <left style="thin">
          <color theme="1" tint="0.249977111117893"/>
        </left>
        <right style="thin">
          <color theme="1" tint="0.249977111117893"/>
        </right>
        <top style="thin">
          <color theme="1" tint="0.249977111117893"/>
        </top>
        <bottom style="thin">
          <color theme="1" tint="0.249977111117893"/>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indexed="64"/>
          <bgColor theme="4"/>
        </patternFill>
      </fill>
      <alignment horizontal="center" vertical="center" textRotation="0" wrapText="1" indent="0" justifyLastLine="0" shrinkToFit="0" readingOrder="0"/>
    </dxf>
    <dxf>
      <font>
        <b/>
      </font>
      <numFmt numFmtId="164" formatCode="&quot;$&quot;#,##0.00"/>
      <fill>
        <patternFill patternType="solid">
          <fgColor indexed="64"/>
          <bgColor theme="2"/>
        </patternFill>
      </fill>
      <border diagonalUp="0" diagonalDown="0" outline="0">
        <left style="thin">
          <color theme="1" tint="0.249977111117893"/>
        </left>
        <right/>
        <top/>
        <bottom/>
      </border>
    </dxf>
    <dxf>
      <numFmt numFmtId="164" formatCode="&quot;$&quot;#,##0.00"/>
      <border diagonalUp="0" diagonalDown="0">
        <left style="thin">
          <color theme="1" tint="0.249977111117893"/>
        </left>
        <right/>
        <top style="thin">
          <color theme="1" tint="0.249977111117893"/>
        </top>
        <bottom style="thin">
          <color theme="1" tint="0.249977111117893"/>
        </bottom>
        <vertical style="thin">
          <color theme="1" tint="0.249977111117893"/>
        </vertical>
        <horizontal style="thin">
          <color theme="1" tint="0.249977111117893"/>
        </horizontal>
      </border>
    </dxf>
    <dxf>
      <fill>
        <patternFill patternType="solid">
          <fgColor indexed="64"/>
          <bgColor theme="2"/>
        </patternFill>
      </fill>
      <border diagonalUp="0" diagonalDown="0" outline="0">
        <left style="thin">
          <color theme="1" tint="0.249977111117893"/>
        </left>
        <right style="thin">
          <color theme="1" tint="0.249977111117893"/>
        </right>
        <top/>
        <bottom/>
      </border>
    </dxf>
    <dxf>
      <border diagonalUp="0" diagonalDown="0" outline="0">
        <left style="thin">
          <color theme="1" tint="0.249977111117893"/>
        </left>
        <right style="thin">
          <color theme="1" tint="0.249977111117893"/>
        </right>
        <top style="thin">
          <color theme="1" tint="0.249977111117893"/>
        </top>
        <bottom style="thin">
          <color theme="1" tint="0.249977111117893"/>
        </bottom>
      </border>
    </dxf>
    <dxf>
      <fill>
        <patternFill patternType="solid">
          <fgColor indexed="64"/>
          <bgColor theme="2"/>
        </patternFill>
      </fill>
      <alignment horizontal="center" vertical="bottom" textRotation="0" wrapText="0" indent="0" justifyLastLine="0" shrinkToFit="0" readingOrder="0"/>
      <border diagonalUp="0" diagonalDown="0" outline="0">
        <left style="thin">
          <color theme="1" tint="0.249977111117893"/>
        </left>
        <right style="thin">
          <color theme="1" tint="0.249977111117893"/>
        </right>
        <top/>
        <bottom/>
      </border>
    </dxf>
    <dxf>
      <numFmt numFmtId="19" formatCode="yyyy/mm/dd"/>
      <alignment horizontal="center" vertical="bottom" textRotation="0" wrapText="0" indent="0" justifyLastLine="0" shrinkToFit="0" readingOrder="0"/>
      <border diagonalUp="0" diagonalDown="0" outline="0">
        <left style="thin">
          <color theme="1" tint="0.249977111117893"/>
        </left>
        <right style="thin">
          <color theme="1" tint="0.249977111117893"/>
        </right>
        <top style="thin">
          <color theme="1" tint="0.249977111117893"/>
        </top>
        <bottom style="thin">
          <color theme="1" tint="0.249977111117893"/>
        </bottom>
      </border>
    </dxf>
    <dxf>
      <fill>
        <patternFill patternType="solid">
          <fgColor indexed="64"/>
          <bgColor theme="2"/>
        </patternFill>
      </fill>
      <alignment horizontal="center" vertical="bottom" textRotation="0" wrapText="0" indent="0" justifyLastLine="0" shrinkToFit="0" readingOrder="0"/>
      <border diagonalUp="0" diagonalDown="0" outline="0">
        <left style="thin">
          <color theme="1" tint="0.249977111117893"/>
        </left>
        <right style="thin">
          <color theme="1" tint="0.249977111117893"/>
        </right>
        <top/>
        <bottom/>
      </border>
    </dxf>
    <dxf>
      <numFmt numFmtId="19" formatCode="yyyy/mm/dd"/>
      <alignment horizontal="center" vertical="bottom" textRotation="0" wrapText="0" indent="0" justifyLastLine="0" shrinkToFit="0" readingOrder="0"/>
      <border diagonalUp="0" diagonalDown="0" outline="0">
        <left style="thin">
          <color theme="1" tint="0.249977111117893"/>
        </left>
        <right style="thin">
          <color theme="1" tint="0.249977111117893"/>
        </right>
        <top style="thin">
          <color theme="1" tint="0.249977111117893"/>
        </top>
        <bottom style="thin">
          <color theme="1" tint="0.249977111117893"/>
        </bottom>
      </border>
    </dxf>
    <dxf>
      <fill>
        <patternFill patternType="solid">
          <fgColor indexed="64"/>
          <bgColor theme="2"/>
        </patternFill>
      </fill>
      <border diagonalUp="0" diagonalDown="0" outline="0">
        <left style="thin">
          <color theme="1" tint="0.249977111117893"/>
        </left>
        <right style="thin">
          <color theme="1" tint="0.249977111117893"/>
        </right>
        <top/>
        <bottom/>
      </border>
    </dxf>
    <dxf>
      <border diagonalUp="0" diagonalDown="0" outline="0">
        <left style="thin">
          <color theme="1" tint="0.249977111117893"/>
        </left>
        <right style="thin">
          <color theme="1" tint="0.249977111117893"/>
        </right>
        <top style="thin">
          <color theme="1" tint="0.249977111117893"/>
        </top>
        <bottom style="thin">
          <color theme="1" tint="0.249977111117893"/>
        </bottom>
      </border>
    </dxf>
    <dxf>
      <font>
        <b/>
      </font>
      <fill>
        <patternFill patternType="solid">
          <fgColor indexed="64"/>
          <bgColor theme="2"/>
        </patternFill>
      </fill>
      <alignment horizontal="right" vertical="bottom" textRotation="0" wrapText="0" indent="0" justifyLastLine="0" shrinkToFit="0" readingOrder="0"/>
      <border diagonalUp="0" diagonalDown="0" outline="0">
        <left/>
        <right style="thin">
          <color theme="1" tint="0.249977111117893"/>
        </right>
        <top/>
        <bottom/>
      </border>
    </dxf>
    <dxf>
      <border diagonalUp="0" diagonalDown="0">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border>
        <top style="thin">
          <color theme="1" tint="0.249977111117893"/>
        </top>
      </border>
    </dxf>
    <dxf>
      <fill>
        <patternFill patternType="solid">
          <fgColor indexed="64"/>
          <bgColor theme="2"/>
        </patternFill>
      </fill>
      <border diagonalUp="0" diagonalDown="0" outline="0">
        <left style="thin">
          <color theme="1" tint="0.249977111117893"/>
        </left>
        <right style="thin">
          <color theme="1" tint="0.249977111117893"/>
        </right>
        <top/>
        <bottom/>
      </border>
    </dxf>
    <dxf>
      <border diagonalUp="0" diagonalDown="0">
        <left style="thin">
          <color theme="1" tint="0.249977111117893"/>
        </left>
        <right style="thin">
          <color theme="1" tint="0.249977111117893"/>
        </right>
        <top style="thin">
          <color theme="1" tint="0.249977111117893"/>
        </top>
        <bottom style="thin">
          <color theme="1" tint="0.249977111117893"/>
        </bottom>
      </border>
    </dxf>
    <dxf>
      <border>
        <bottom style="thin">
          <color theme="1" tint="0.249977111117893"/>
        </bottom>
      </border>
    </dxf>
    <dxf>
      <font>
        <b/>
        <i val="0"/>
        <strike val="0"/>
        <condense val="0"/>
        <extend val="0"/>
        <outline val="0"/>
        <shadow val="0"/>
        <u val="none"/>
        <vertAlign val="baseline"/>
        <sz val="11"/>
        <color theme="0"/>
        <name val="Aptos Narrow"/>
        <family val="2"/>
        <scheme val="minor"/>
      </font>
      <fill>
        <patternFill patternType="solid">
          <fgColor indexed="64"/>
          <bgColor theme="4" tint="-0.249977111117893"/>
        </patternFill>
      </fill>
      <alignment horizontal="general" vertical="center" textRotation="0" wrapText="0" indent="0" justifyLastLine="0" shrinkToFit="0" readingOrder="0"/>
      <border diagonalUp="0" diagonalDown="0">
        <left style="thin">
          <color theme="1" tint="0.249977111117893"/>
        </left>
        <right style="thin">
          <color theme="1" tint="0.249977111117893"/>
        </right>
        <top/>
        <bottom/>
        <vertical style="thin">
          <color theme="1" tint="0.249977111117893"/>
        </vertical>
        <horizontal style="thin">
          <color theme="1" tint="0.249977111117893"/>
        </horizontal>
      </border>
    </dxf>
    <dxf>
      <font>
        <b/>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border diagonalUp="0" diagonalDown="0">
        <left style="thin">
          <color theme="1" tint="0.249977111117893"/>
        </left>
        <right style="thin">
          <color theme="1" tint="0.249977111117893"/>
        </right>
        <top style="thin">
          <color theme="1" tint="0.249977111117893"/>
        </top>
        <bottom style="thin">
          <color theme="1" tint="0.249977111117893"/>
        </bottom>
        <vertical style="thin">
          <color theme="1" tint="0.249977111117893"/>
        </vertical>
        <horizontal style="thin">
          <color theme="1" tint="0.249977111117893"/>
        </horizontal>
      </border>
    </dxf>
    <dxf>
      <font>
        <b/>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alignment horizontal="center" vertical="bottom" textRotation="0" wrapText="0" indent="0" justifyLastLine="0" shrinkToFit="0" readingOrder="0"/>
      <border diagonalUp="0" diagonalDown="0" outline="0">
        <left style="thin">
          <color theme="1" tint="0.249977111117893"/>
        </left>
        <right style="thin">
          <color theme="1" tint="0.249977111117893"/>
        </right>
        <top style="thin">
          <color theme="1" tint="0.249977111117893"/>
        </top>
        <bottom style="thin">
          <color theme="1" tint="0.249977111117893"/>
        </bottom>
      </border>
    </dxf>
    <dxf>
      <font>
        <b/>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164" formatCode="&quot;$&quot;#,##0.00"/>
      <fill>
        <patternFill>
          <fgColor indexed="64"/>
          <bgColor theme="2"/>
        </patternFill>
      </fill>
      <alignment horizontal="general" vertical="top" textRotation="0" wrapText="1" indent="0" justifyLastLine="0" shrinkToFit="0" readingOrder="0"/>
      <border diagonalUp="0" diagonalDown="0" outline="0">
        <left style="thin">
          <color theme="1" tint="0.249977111117893"/>
        </left>
        <right style="thin">
          <color theme="1" tint="0.249977111117893"/>
        </right>
        <top style="thin">
          <color theme="1" tint="0.249977111117893"/>
        </top>
        <bottom style="thin">
          <color theme="1" tint="0.249977111117893"/>
        </bottom>
      </border>
    </dxf>
    <dxf>
      <font>
        <b/>
        <i val="0"/>
        <strike val="0"/>
        <condense val="0"/>
        <extend val="0"/>
        <outline val="0"/>
        <shadow val="0"/>
        <u val="none"/>
        <vertAlign val="baseline"/>
        <sz val="11"/>
        <color theme="1"/>
        <name val="Aptos Narrow"/>
        <family val="2"/>
        <scheme val="minor"/>
      </font>
      <numFmt numFmtId="164" formatCode="&quot;$&quot;#,##0.00"/>
      <fill>
        <patternFill patternType="solid">
          <fgColor indexed="64"/>
          <bgColor theme="2"/>
        </patternFill>
      </fill>
      <border diagonalUp="0" diagonalDown="0" outline="0">
        <left style="thin">
          <color theme="1" tint="0.249977111117893"/>
        </left>
        <right style="thin">
          <color theme="1" tint="0.249977111117893"/>
        </right>
        <top style="thin">
          <color theme="1" tint="0.249977111117893"/>
        </top>
        <bottom/>
      </border>
    </dxf>
    <dxf>
      <numFmt numFmtId="0" formatCode="General"/>
      <fill>
        <patternFill patternType="solid">
          <fgColor indexed="64"/>
          <bgColor theme="2"/>
        </patternFill>
      </fill>
      <alignment horizontal="general" vertical="top" textRotation="0" wrapText="1" indent="0" justifyLastLine="0" shrinkToFit="0" readingOrder="0"/>
      <border diagonalUp="0" diagonalDown="0" outline="0">
        <left style="thin">
          <color theme="1" tint="0.249977111117893"/>
        </left>
        <right style="thin">
          <color theme="1" tint="0.249977111117893"/>
        </right>
        <top style="thin">
          <color theme="1" tint="0.249977111117893"/>
        </top>
        <bottom style="thin">
          <color theme="1" tint="0.249977111117893"/>
        </bottom>
      </border>
    </dxf>
    <dxf>
      <border>
        <top style="thin">
          <color rgb="FF404040"/>
        </top>
      </border>
    </dxf>
    <dxf>
      <border diagonalUp="0" diagonalDown="0">
        <left style="thin">
          <color rgb="FF404040"/>
        </left>
        <right style="thin">
          <color rgb="FF404040"/>
        </right>
        <top/>
        <bottom/>
        <vertical style="thin">
          <color rgb="FF404040"/>
        </vertical>
        <horizontal style="thin">
          <color rgb="FF404040"/>
        </horizontal>
      </border>
    </dxf>
    <dxf>
      <border diagonalUp="0" diagonalDown="0">
        <left style="thin">
          <color rgb="FF404040"/>
        </left>
        <right style="thin">
          <color rgb="FF404040"/>
        </right>
        <top style="thin">
          <color rgb="FF404040"/>
        </top>
        <bottom style="thin">
          <color rgb="FF404040"/>
        </bottom>
      </border>
    </dxf>
    <dxf>
      <border>
        <bottom style="thin">
          <color rgb="FF404040"/>
        </bottom>
      </border>
    </dxf>
    <dxf>
      <font>
        <b/>
        <i val="0"/>
        <strike val="0"/>
        <condense val="0"/>
        <extend val="0"/>
        <outline val="0"/>
        <shadow val="0"/>
        <u val="none"/>
        <vertAlign val="baseline"/>
        <sz val="11"/>
        <color theme="0"/>
        <name val="Aptos Narrow"/>
        <family val="2"/>
        <scheme val="minor"/>
      </font>
      <fill>
        <patternFill patternType="solid">
          <fgColor indexed="64"/>
          <bgColor theme="5" tint="-0.499984740745262"/>
        </patternFill>
      </fill>
      <alignment horizontal="general" vertical="center" textRotation="0" wrapText="0" indent="0" justifyLastLine="0" shrinkToFit="0" readingOrder="0"/>
      <border diagonalUp="0" diagonalDown="0">
        <left style="thin">
          <color theme="1" tint="0.249977111117893"/>
        </left>
        <right style="thin">
          <color theme="1" tint="0.249977111117893"/>
        </right>
        <top/>
        <bottom/>
        <vertical style="thin">
          <color theme="1" tint="0.249977111117893"/>
        </vertical>
        <horizontal style="thin">
          <color theme="1" tint="0.249977111117893"/>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258C4F-36BA-4760-986D-D80B25666878}" name="projectWorkplan" displayName="projectWorkplan" ref="B6:G21" totalsRowCount="1" headerRowDxfId="146" totalsRowDxfId="143" headerRowBorderDxfId="145" tableBorderDxfId="144" totalsRowBorderDxfId="142">
  <autoFilter ref="B6:G20" xr:uid="{B4258C4F-36BA-4760-986D-D80B25666878}">
    <filterColumn colId="0" hiddenButton="1"/>
    <filterColumn colId="1" hiddenButton="1"/>
    <filterColumn colId="2" hiddenButton="1"/>
    <filterColumn colId="3" hiddenButton="1"/>
    <filterColumn colId="4" hiddenButton="1"/>
    <filterColumn colId="5" hiddenButton="1"/>
  </autoFilter>
  <tableColumns count="6">
    <tableColumn id="1" xr3:uid="{1F55E70A-E740-48DB-9831-FBA0E765F399}" name="Activity" totalsRowLabel="Total" dataDxfId="141" totalsRowDxfId="140"/>
    <tableColumn id="2" xr3:uid="{713DC270-9320-44E7-B852-0FFE12C30D38}" name="Description" dataDxfId="139" totalsRowDxfId="138"/>
    <tableColumn id="3" xr3:uid="{BAD568B8-97EA-44C7-A948-256F4B9E4E27}" name="Start Date" dataDxfId="137" totalsRowDxfId="136"/>
    <tableColumn id="4" xr3:uid="{F085654A-E8AF-478D-84A3-A3B8E7439C50}" name="End Date" dataDxfId="135" totalsRowDxfId="134"/>
    <tableColumn id="5" xr3:uid="{FB788EFC-6CBF-41A1-950F-AC266A512310}" name="Expected Results" dataDxfId="133" totalsRowDxfId="132"/>
    <tableColumn id="6" xr3:uid="{D8131627-EEF6-4F76-BAD4-1D17BBB3CB87}" name="Total Funds Requested" totalsRowFunction="sum" dataDxfId="131" totalsRowDxfId="13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5324F31-BCC9-44A7-8DC0-FBED34A9F6FE}" name="techEquipCosts" displayName="techEquipCosts" ref="B10:I21" totalsRowCount="1" headerRowDxfId="129" dataDxfId="128" totalsRowDxfId="126" tableBorderDxfId="127">
  <autoFilter ref="B10:I20" xr:uid="{C5324F31-BCC9-44A7-8DC0-FBED34A9F6F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5215A80-4CDD-4977-8295-0B2AC5B8726B}" name="Project Expense" totalsRowLabel="Sub-total" dataDxfId="125" totalsRowDxfId="124"/>
    <tableColumn id="2" xr3:uid="{DF195FDC-90E8-42ED-9D8E-3675042816F4}" name="Total Project Budget" totalsRowFunction="custom" dataDxfId="123" totalsRowDxfId="122">
      <calculatedColumnFormula>D11+E11</calculatedColumnFormula>
      <totalsRowFormula>SUBTOTAL(9,techEquipCosts[Total Project Budget])</totalsRowFormula>
    </tableColumn>
    <tableColumn id="3" xr3:uid="{CD2B4F7E-F0EA-4C0E-B1C9-985D05A1925A}" name="Amount Requested" totalsRowFunction="custom" dataDxfId="121" totalsRowDxfId="120">
      <totalsRowFormula>SUBTOTAL(9,techEquipCosts[Amount Requested])</totalsRowFormula>
    </tableColumn>
    <tableColumn id="4" xr3:uid="{B13A4BF9-CFE5-42ED-A28F-726E728673B6}" name="Applicant's Contributions" totalsRowFunction="custom" dataDxfId="119" totalsRowDxfId="118">
      <calculatedColumnFormula>SUM(F11:I11)</calculatedColumnFormula>
      <totalsRowFormula>SUBTOTAL(9,techEquipCosts[Applicant''s Contributions])</totalsRowFormula>
    </tableColumn>
    <tableColumn id="5" xr3:uid="{D01C58BE-F19E-43FD-8F2A-0BF0EEA9072B}" name="Applicant Cash Contributions" totalsRowFunction="custom" dataDxfId="117" totalsRowDxfId="116">
      <totalsRowFormula>SUBTOTAL(9,techEquipCosts[Applicant Cash Contributions])</totalsRowFormula>
    </tableColumn>
    <tableColumn id="6" xr3:uid="{B7B53114-9862-4F42-B972-9077EC98B1DB}" name="Applicant In-kind Contributions" totalsRowFunction="custom" dataDxfId="115" totalsRowDxfId="114">
      <totalsRowFormula>SUBTOTAL(9,techEquipCosts[Applicant In-kind Contributions])</totalsRowFormula>
    </tableColumn>
    <tableColumn id="7" xr3:uid="{E0107D35-58EC-4930-AC3E-20D43A791F99}" name="Other Cash" totalsRowFunction="custom" dataDxfId="113" totalsRowDxfId="112">
      <totalsRowFormula>SUBTOTAL(9,techEquipCosts[Other Cash])</totalsRowFormula>
    </tableColumn>
    <tableColumn id="8" xr3:uid="{4EC16EB5-F88C-494E-9692-C1445803E8D2}" name="Other In-kind" totalsRowFunction="custom" dataDxfId="111" totalsRowDxfId="110">
      <totalsRowFormula>SUBTOTAL(9,techEquipCosts[Other In-kind])</totalsRowFormula>
    </tableColumn>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0C2FBC6-D549-48CB-A9C1-CE8A2FDA6203}" name="profContractServ" displayName="profContractServ" ref="B24:I35" totalsRowCount="1" headerRowDxfId="109" dataDxfId="107" totalsRowDxfId="105" headerRowBorderDxfId="108" tableBorderDxfId="106" totalsRowBorderDxfId="104">
  <autoFilter ref="B24:I34" xr:uid="{60C2FBC6-D549-48CB-A9C1-CE8A2FDA6203}">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C54A749-19BF-4554-A5E4-0BDFD24798D1}" name="Project Expense" totalsRowLabel="Sub-total" dataDxfId="103" totalsRowDxfId="102"/>
    <tableColumn id="2" xr3:uid="{A81FE472-1162-4676-B088-B523FF600D27}" name="Total Project Budget" totalsRowFunction="custom" dataDxfId="101" totalsRowDxfId="100">
      <calculatedColumnFormula>D25+E25</calculatedColumnFormula>
      <totalsRowFormula>SUBTOTAL(9,profContractServ[Total Project Budget])</totalsRowFormula>
    </tableColumn>
    <tableColumn id="3" xr3:uid="{EFB4A304-D56F-45FE-B95F-EF398AEDA098}" name="Amount Requested" totalsRowFunction="custom" dataDxfId="99" totalsRowDxfId="98">
      <totalsRowFormula>SUBTOTAL(9,profContractServ[Amount Requested])</totalsRowFormula>
    </tableColumn>
    <tableColumn id="4" xr3:uid="{45FC0631-8FF0-4B05-870B-97037F870E2B}" name="Applicant's Contributions" totalsRowFunction="custom" dataDxfId="97" totalsRowDxfId="96">
      <calculatedColumnFormula>SUM(F25:I25)</calculatedColumnFormula>
      <totalsRowFormula>SUBTOTAL(9,profContractServ[Applicant''s Contributions])</totalsRowFormula>
    </tableColumn>
    <tableColumn id="5" xr3:uid="{49741F57-C0E1-49BB-AAB8-C5C0F9C3D683}" name="Applicant Cash Contributions" totalsRowFunction="custom" dataDxfId="95" totalsRowDxfId="94">
      <totalsRowFormula>SUBTOTAL(9,profContractServ[Applicant Cash Contributions])</totalsRowFormula>
    </tableColumn>
    <tableColumn id="6" xr3:uid="{3F29B8A2-30AA-4C33-A501-0740C9AD24D6}" name="Applicant In-kind Contributions" totalsRowFunction="custom" dataDxfId="93" totalsRowDxfId="92">
      <totalsRowFormula>SUBTOTAL(9,profContractServ[Applicant In-kind Contributions])</totalsRowFormula>
    </tableColumn>
    <tableColumn id="7" xr3:uid="{3F170314-04E2-4926-87BA-BF1E6EB04F09}" name="Other Cash" totalsRowFunction="custom" dataDxfId="91" totalsRowDxfId="90">
      <totalsRowFormula>SUBTOTAL(9,profContractServ[Other Cash])</totalsRowFormula>
    </tableColumn>
    <tableColumn id="8" xr3:uid="{213CEA5D-489C-4E98-9465-300539CF49E7}" name="Other In-kind" totalsRowFunction="custom" dataDxfId="89" totalsRowDxfId="88">
      <totalsRowFormula>SUBTOTAL(9,profContractServ[Other In-kind])</totalsRowFormula>
    </tableColumn>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BC6FF3E-5653-46AA-A503-C09787F9EF14}" name="staffPersonnel" displayName="staffPersonnel" ref="B38:I49" totalsRowCount="1" headerRowDxfId="87" dataDxfId="85" totalsRowDxfId="83" headerRowBorderDxfId="86" tableBorderDxfId="84" totalsRowBorderDxfId="82">
  <autoFilter ref="B38:I48" xr:uid="{9BC6FF3E-5653-46AA-A503-C09787F9EF14}">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6D56809-6520-46EC-BF6F-99BAF23341A2}" name="Project Expense" totalsRowLabel="Sub-total" dataDxfId="81" totalsRowDxfId="80"/>
    <tableColumn id="2" xr3:uid="{D888453C-35E4-4B45-9D1A-610E9BB4068B}" name="Total Project Budget" totalsRowFunction="custom" dataDxfId="79" totalsRowDxfId="78">
      <calculatedColumnFormula>D39+E39</calculatedColumnFormula>
      <totalsRowFormula>SUBTOTAL(9,staffPersonnel[Total Project Budget])</totalsRowFormula>
    </tableColumn>
    <tableColumn id="3" xr3:uid="{0FB813B7-F2DD-4308-8427-E6AD44A05A93}" name="Amount Requested" totalsRowFunction="custom" dataDxfId="77" totalsRowDxfId="76">
      <totalsRowFormula>SUBTOTAL(9,staffPersonnel[Amount Requested])</totalsRowFormula>
    </tableColumn>
    <tableColumn id="4" xr3:uid="{BBBD047E-FBCA-41CE-A289-E41ECBAC0EB0}" name="Applicant's Contributions" totalsRowFunction="custom" dataDxfId="75" totalsRowDxfId="74">
      <calculatedColumnFormula>SUM(F39:I39)</calculatedColumnFormula>
      <totalsRowFormula>SUBTOTAL(9,staffPersonnel[Applicant''s Contributions])</totalsRowFormula>
    </tableColumn>
    <tableColumn id="5" xr3:uid="{8F5F1687-6C3B-4267-B76B-6F6A56E0DA74}" name="Applicant Cash Contributions" totalsRowFunction="custom" dataDxfId="73" totalsRowDxfId="72">
      <totalsRowFormula>SUBTOTAL(9,staffPersonnel[Applicant Cash Contributions])</totalsRowFormula>
    </tableColumn>
    <tableColumn id="6" xr3:uid="{B3948BEA-55EB-4D3B-9A6E-920105822EB3}" name="Applicant In-kind Contributions" totalsRowFunction="custom" dataDxfId="71" totalsRowDxfId="70">
      <totalsRowFormula>SUBTOTAL(9,staffPersonnel[Applicant In-kind Contributions])</totalsRowFormula>
    </tableColumn>
    <tableColumn id="7" xr3:uid="{CE2D39F1-06D1-4D04-A571-78DFBE7A3F24}" name="Other Cash" totalsRowFunction="custom" dataDxfId="69" totalsRowDxfId="68">
      <totalsRowFormula>SUBTOTAL(9,staffPersonnel[Other Cash])</totalsRowFormula>
    </tableColumn>
    <tableColumn id="8" xr3:uid="{910F2DBB-AD78-4190-A94F-7A9F459366EA}" name="Other In-kind" totalsRowFunction="custom" dataDxfId="67" totalsRowDxfId="66">
      <totalsRowFormula>SUBTOTAL(9,staffPersonnel[Other In-kind])</totalsRowFormula>
    </tableColumn>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88A92C-05CD-4E7D-9766-EFB4FC7AEDD5}" name="matSupplies" displayName="matSupplies" ref="B52:I63" totalsRowCount="1" headerRowDxfId="65" dataDxfId="63" totalsRowDxfId="61" headerRowBorderDxfId="64" tableBorderDxfId="62" totalsRowBorderDxfId="60">
  <autoFilter ref="B52:I62" xr:uid="{7088A92C-05CD-4E7D-9766-EFB4FC7AEDD5}">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6C2DB78-901F-4865-8B90-313769DE6737}" name="Project Expense" totalsRowLabel="Sub-total" dataDxfId="59" totalsRowDxfId="58"/>
    <tableColumn id="2" xr3:uid="{D2766DB4-92DB-4A5D-949E-BD4E3CC7C93F}" name="Total Project Budget" totalsRowFunction="custom" dataDxfId="57" totalsRowDxfId="56">
      <calculatedColumnFormula>D53+E53</calculatedColumnFormula>
      <totalsRowFormula>SUBTOTAL(9,matSupplies[Total Project Budget])</totalsRowFormula>
    </tableColumn>
    <tableColumn id="3" xr3:uid="{03C03B0A-59BC-4772-BEF5-496AEC90D47C}" name="Amount Requested" totalsRowFunction="custom" dataDxfId="55" totalsRowDxfId="54">
      <totalsRowFormula>SUBTOTAL(9,matSupplies[Amount Requested])</totalsRowFormula>
    </tableColumn>
    <tableColumn id="4" xr3:uid="{184AC399-31C2-4E02-892F-A9D2DF3E5C5B}" name="Applicant's Contributions" totalsRowFunction="custom" dataDxfId="53" totalsRowDxfId="52">
      <calculatedColumnFormula>SUM(F53:I53)</calculatedColumnFormula>
      <totalsRowFormula>SUBTOTAL(9,matSupplies[Applicant''s Contributions])</totalsRowFormula>
    </tableColumn>
    <tableColumn id="5" xr3:uid="{51D6182C-9AC0-4B2C-A874-55DF077DFDFF}" name="Applicant Cash Contributions" totalsRowFunction="custom" dataDxfId="51" totalsRowDxfId="50">
      <totalsRowFormula>SUBTOTAL(9,matSupplies[Applicant Cash Contributions])</totalsRowFormula>
    </tableColumn>
    <tableColumn id="6" xr3:uid="{0C407569-0942-4EC1-9FAB-C3DFE334AE25}" name="Applicant In-kind Contributions" totalsRowFunction="custom" dataDxfId="49" totalsRowDxfId="48">
      <totalsRowFormula>SUBTOTAL(9,matSupplies[Amount Requested])</totalsRowFormula>
    </tableColumn>
    <tableColumn id="7" xr3:uid="{0995DBB6-6FAF-4C00-8250-523E6A194C12}" name="Other Cash" totalsRowFunction="custom" dataDxfId="47" totalsRowDxfId="46">
      <totalsRowFormula>SUBTOTAL(9,matSupplies[Applicant''s Contributions])</totalsRowFormula>
    </tableColumn>
    <tableColumn id="8" xr3:uid="{91ECB7D7-B8A5-439A-BC39-360441884A3F}" name="Other In-kind" totalsRowFunction="custom" dataDxfId="45" totalsRowDxfId="44">
      <totalsRowFormula>SUBTOTAL(9,matSupplies[Applicant Cash Contributions])</totalsRowFormula>
    </tableColumn>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2D3C9F8-B378-4D1D-933D-C6D47571DF9E}" name="honouraria" displayName="honouraria" ref="B66:I72" totalsRowCount="1" headerRowDxfId="43" dataDxfId="41" totalsRowDxfId="39" headerRowBorderDxfId="42" tableBorderDxfId="40" totalsRowBorderDxfId="38">
  <autoFilter ref="B66:I71" xr:uid="{A2D3C9F8-B378-4D1D-933D-C6D47571DF9E}">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73F55C93-2990-4ECA-B913-72528AEC14D2}" name="Project Expense" totalsRowLabel="Sub-total" dataDxfId="37" totalsRowDxfId="36"/>
    <tableColumn id="2" xr3:uid="{4232B257-BE4B-4E4E-81D8-A7520D255A83}" name="Total Project Budget" totalsRowFunction="custom" dataDxfId="35" totalsRowDxfId="34">
      <calculatedColumnFormula>D67+E67</calculatedColumnFormula>
      <totalsRowFormula>SUBTOTAL(9,honouraria[Total Project Budget])</totalsRowFormula>
    </tableColumn>
    <tableColumn id="3" xr3:uid="{58A1AEF0-7E25-4F84-8090-2CA3FD147982}" name="Amount Requested" totalsRowFunction="custom" dataDxfId="33" totalsRowDxfId="32">
      <totalsRowFormula>SUBTOTAL(9,honouraria[Amount Requested])</totalsRowFormula>
    </tableColumn>
    <tableColumn id="4" xr3:uid="{63ABDF41-D6F5-442A-91E8-BCF230CC1847}" name="Applicant's Contributions" totalsRowFunction="custom" dataDxfId="31" totalsRowDxfId="30">
      <calculatedColumnFormula>SUM(F67:I67)</calculatedColumnFormula>
      <totalsRowFormula>SUBTOTAL(9,honouraria[Applicant''s Contributions])</totalsRowFormula>
    </tableColumn>
    <tableColumn id="5" xr3:uid="{E5CA9FC1-F9AB-4C3E-912E-56DF6343D3BC}" name="Applicant Cash Contributions" totalsRowFunction="custom" dataDxfId="29" totalsRowDxfId="28">
      <totalsRowFormula>SUBTOTAL(9,honouraria[Applicant Cash Contributions])</totalsRowFormula>
    </tableColumn>
    <tableColumn id="6" xr3:uid="{B891B679-EBEF-45D6-BE20-ED717DFF7B26}" name="Applicant In-kind Contributions" totalsRowFunction="custom" dataDxfId="27" totalsRowDxfId="26">
      <totalsRowFormula>SUBTOTAL(9,honouraria[Applicant In-kind Contributions])</totalsRowFormula>
    </tableColumn>
    <tableColumn id="7" xr3:uid="{ABD75A2F-6984-4A34-85A4-047F0906B2E2}" name="Other Cash" totalsRowFunction="custom" dataDxfId="25" totalsRowDxfId="24">
      <totalsRowFormula>SUBTOTAL(9,honouraria[Other Cash])</totalsRowFormula>
    </tableColumn>
    <tableColumn id="8" xr3:uid="{C6306B07-0922-40DC-A0AF-4AF64E8CA977}" name="Other In-kind" totalsRowFunction="custom" dataDxfId="23" totalsRowDxfId="22">
      <totalsRowFormula>SUBTOTAL(9,honouraria[Other In-kind])</totalsRowFormula>
    </tableColumn>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0DDC2A6-31D3-420C-B9A9-418E00C0B96D}" name="Table111" displayName="Table111" ref="B6:I12" totalsRowCount="1" headerRowDxfId="21" totalsRowDxfId="18" headerRowBorderDxfId="20" tableBorderDxfId="19" totalsRowBorderDxfId="17">
  <autoFilter ref="B6:I11" xr:uid="{B4258C4F-36BA-4760-986D-D80B25666878}">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9128765D-ED6F-4BE9-A455-F27E7B3BF45F}" name="Expenditure Detail" totalsRowLabel="Total" dataDxfId="16" totalsRowDxfId="15"/>
    <tableColumn id="2" xr3:uid="{14F020F5-09A9-4A7B-9706-238683130313}" name="Total Funds Requested" totalsRowFunction="sum" dataDxfId="14" totalsRowDxfId="13">
      <calculatedColumnFormula>matSupplies[[#Totals],[Amount Requested]]</calculatedColumnFormula>
    </tableColumn>
    <tableColumn id="3" xr3:uid="{659B3717-D3CE-4793-9400-AAA99732C9F9}" name="Sep-Dec 2026" totalsRowFunction="sum" dataDxfId="12" totalsRowDxfId="11"/>
    <tableColumn id="4" xr3:uid="{C621ED19-1E83-48BB-B9F9-6290867A538C}" name="Jan-Apr 2027" totalsRowFunction="sum" dataDxfId="10" totalsRowDxfId="9"/>
    <tableColumn id="5" xr3:uid="{5D73670F-6E85-4161-8BC7-D31639346DCD}" name="May-Aug 2027" totalsRowFunction="sum" dataDxfId="8" totalsRowDxfId="7"/>
    <tableColumn id="6" xr3:uid="{984768D7-B5C8-445A-8B28-F560A20C1787}" name="Sep-Dec 2027" totalsRowFunction="sum" dataDxfId="6" totalsRowDxfId="5"/>
    <tableColumn id="7" xr3:uid="{450F1163-992B-4139-8694-B2B61AF387DE}" name="Forecast Total" totalsRowFunction="sum" dataDxfId="4" totalsRowDxfId="3">
      <calculatedColumnFormula>SUM(Table111[[#This Row],[Sep-Dec 2026]:[Sep-Dec 2027]])</calculatedColumnFormula>
    </tableColumn>
    <tableColumn id="8" xr3:uid="{FAE53B9E-9A8A-4541-BBC5-37D5CDCB5705}" name="Est. Budget Remaining" totalsRowFunction="sum" dataDxfId="2" totalsRowDxfId="1">
      <calculatedColumnFormula>Table111[[#This Row],[Total Funds Requested]]-Table111[[#This Row],[Forecast Total]]</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3D7B3F9-F4FE-4231-AEDE-9789F2CEBAB0}" name="Table11112" displayName="Table11112" ref="B6:E18" headerRowDxfId="159" totalsRowDxfId="156" headerRowBorderDxfId="158" tableBorderDxfId="157" totalsRowBorderDxfId="155">
  <autoFilter ref="B6:E18" xr:uid="{B4258C4F-36BA-4760-986D-D80B25666878}">
    <filterColumn colId="0" hiddenButton="1"/>
    <filterColumn colId="1" hiddenButton="1"/>
    <filterColumn colId="2" hiddenButton="1"/>
    <filterColumn colId="3" hiddenButton="1"/>
  </autoFilter>
  <tableColumns count="4">
    <tableColumn id="2" xr3:uid="{4D1D4673-35AF-460A-87DF-A26EE4333A35}" name="Measure" totalsRowFunction="sum" dataDxfId="154" totalsRowDxfId="153"/>
    <tableColumn id="3" xr3:uid="{1BAD8D94-552A-4B50-B636-1EEAF8982AB5}" name="Description" totalsRowFunction="sum" dataDxfId="152" totalsRowDxfId="151"/>
    <tableColumn id="4" xr3:uid="{AC83C9A2-47E0-465D-8C73-8281096DB2F1}" name="Goal" totalsRowFunction="sum" dataDxfId="150" totalsRowDxfId="149"/>
    <tableColumn id="5" xr3:uid="{6974E384-4344-4761-A177-39A867B225EF}" name="Baseline" totalsRowFunction="sum" dataDxfId="148" totalsRowDxfId="147"/>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1" Type="http://schemas.openxmlformats.org/officeDocument/2006/relationships/table" Target="../tables/table7.xml"/></Relationships>
</file>

<file path=xl/worksheets/_rels/sheet4.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EA1CF-482F-4139-B9CD-1BB9A9398969}">
  <dimension ref="A1:J21"/>
  <sheetViews>
    <sheetView workbookViewId="0">
      <selection activeCell="C29" sqref="C29"/>
    </sheetView>
  </sheetViews>
  <sheetFormatPr defaultColWidth="8.7265625" defaultRowHeight="14.5" x14ac:dyDescent="0.35"/>
  <cols>
    <col min="1" max="1" width="1.36328125" style="5" customWidth="1"/>
    <col min="2" max="2" width="27.6328125" style="5" customWidth="1"/>
    <col min="3" max="3" width="44.81640625" style="5" customWidth="1"/>
    <col min="4" max="5" width="13.453125" style="7" customWidth="1"/>
    <col min="6" max="6" width="29.6328125" style="5" customWidth="1"/>
    <col min="7" max="7" width="22.54296875" style="5" customWidth="1"/>
    <col min="8" max="16384" width="8.7265625" style="5"/>
  </cols>
  <sheetData>
    <row r="1" spans="1:10" s="1" customFormat="1" ht="25.5" customHeight="1" x14ac:dyDescent="0.35">
      <c r="B1" s="2" t="s">
        <v>1</v>
      </c>
      <c r="D1" s="6"/>
      <c r="E1" s="6"/>
    </row>
    <row r="2" spans="1:10" s="1" customFormat="1" ht="35.5" customHeight="1" x14ac:dyDescent="0.8">
      <c r="B2" s="3" t="s">
        <v>0</v>
      </c>
      <c r="D2" s="6"/>
      <c r="E2" s="6"/>
    </row>
    <row r="3" spans="1:10" s="1" customFormat="1" ht="35" customHeight="1" x14ac:dyDescent="0.35">
      <c r="B3" s="79" t="s">
        <v>58</v>
      </c>
      <c r="C3" s="79"/>
      <c r="D3" s="79"/>
      <c r="E3" s="79"/>
      <c r="F3" s="79"/>
      <c r="G3" s="79"/>
      <c r="H3" s="8"/>
      <c r="I3" s="8"/>
      <c r="J3" s="8"/>
    </row>
    <row r="4" spans="1:10" s="1" customFormat="1" x14ac:dyDescent="0.35">
      <c r="D4" s="6"/>
      <c r="E4" s="6"/>
    </row>
    <row r="5" spans="1:10" ht="7" customHeight="1" x14ac:dyDescent="0.35"/>
    <row r="6" spans="1:10" ht="22.5" customHeight="1" x14ac:dyDescent="0.35">
      <c r="A6"/>
      <c r="B6" s="49" t="s">
        <v>2</v>
      </c>
      <c r="C6" s="54" t="s">
        <v>3</v>
      </c>
      <c r="D6" s="50" t="s">
        <v>4</v>
      </c>
      <c r="E6" s="50" t="s">
        <v>5</v>
      </c>
      <c r="F6" s="54" t="s">
        <v>7</v>
      </c>
      <c r="G6" s="56" t="s">
        <v>6</v>
      </c>
    </row>
    <row r="7" spans="1:10" x14ac:dyDescent="0.35">
      <c r="A7"/>
      <c r="B7" s="11"/>
      <c r="C7" s="12"/>
      <c r="D7" s="57"/>
      <c r="E7" s="57"/>
      <c r="F7" s="12"/>
      <c r="G7" s="55"/>
    </row>
    <row r="8" spans="1:10" x14ac:dyDescent="0.35">
      <c r="A8"/>
      <c r="B8" s="11"/>
      <c r="C8" s="12"/>
      <c r="D8" s="57"/>
      <c r="E8" s="57"/>
      <c r="F8" s="12"/>
      <c r="G8" s="55"/>
    </row>
    <row r="9" spans="1:10" x14ac:dyDescent="0.35">
      <c r="A9"/>
      <c r="B9" s="11"/>
      <c r="C9" s="12"/>
      <c r="D9" s="57"/>
      <c r="E9" s="57"/>
      <c r="F9" s="12"/>
      <c r="G9" s="55"/>
    </row>
    <row r="10" spans="1:10" x14ac:dyDescent="0.35">
      <c r="A10"/>
      <c r="B10" s="11"/>
      <c r="C10" s="12"/>
      <c r="D10" s="57"/>
      <c r="E10" s="57"/>
      <c r="F10" s="12"/>
      <c r="G10" s="55"/>
    </row>
    <row r="11" spans="1:10" x14ac:dyDescent="0.35">
      <c r="A11"/>
      <c r="B11" s="11"/>
      <c r="C11" s="12"/>
      <c r="D11" s="57"/>
      <c r="E11" s="57"/>
      <c r="F11" s="12"/>
      <c r="G11" s="55"/>
    </row>
    <row r="12" spans="1:10" x14ac:dyDescent="0.35">
      <c r="A12"/>
      <c r="B12" s="11"/>
      <c r="C12" s="12"/>
      <c r="D12" s="57"/>
      <c r="E12" s="57"/>
      <c r="F12" s="12"/>
      <c r="G12" s="55"/>
    </row>
    <row r="13" spans="1:10" x14ac:dyDescent="0.35">
      <c r="A13"/>
      <c r="B13" s="11"/>
      <c r="C13" s="12"/>
      <c r="D13" s="57"/>
      <c r="E13" s="57"/>
      <c r="F13" s="12"/>
      <c r="G13" s="55"/>
    </row>
    <row r="14" spans="1:10" x14ac:dyDescent="0.35">
      <c r="A14"/>
      <c r="B14" s="11"/>
      <c r="C14" s="12"/>
      <c r="D14" s="57"/>
      <c r="E14" s="57"/>
      <c r="F14" s="12"/>
      <c r="G14" s="55"/>
    </row>
    <row r="15" spans="1:10" x14ac:dyDescent="0.35">
      <c r="A15"/>
      <c r="B15" s="11"/>
      <c r="C15" s="12"/>
      <c r="D15" s="57"/>
      <c r="E15" s="57"/>
      <c r="F15" s="12"/>
      <c r="G15" s="55"/>
    </row>
    <row r="16" spans="1:10" x14ac:dyDescent="0.35">
      <c r="A16"/>
      <c r="B16" s="11"/>
      <c r="C16" s="12"/>
      <c r="D16" s="57"/>
      <c r="E16" s="57"/>
      <c r="F16" s="12"/>
      <c r="G16" s="55"/>
    </row>
    <row r="17" spans="1:7" x14ac:dyDescent="0.35">
      <c r="A17"/>
      <c r="B17" s="11"/>
      <c r="C17" s="12"/>
      <c r="D17" s="57"/>
      <c r="E17" s="57"/>
      <c r="F17" s="12"/>
      <c r="G17" s="55"/>
    </row>
    <row r="18" spans="1:7" x14ac:dyDescent="0.35">
      <c r="A18"/>
      <c r="B18" s="11"/>
      <c r="C18" s="12"/>
      <c r="D18" s="57"/>
      <c r="E18" s="57"/>
      <c r="F18" s="12"/>
      <c r="G18" s="55"/>
    </row>
    <row r="19" spans="1:7" x14ac:dyDescent="0.35">
      <c r="A19"/>
      <c r="B19" s="11"/>
      <c r="C19" s="12"/>
      <c r="D19" s="57"/>
      <c r="E19" s="57"/>
      <c r="F19" s="12"/>
      <c r="G19" s="55"/>
    </row>
    <row r="20" spans="1:7" x14ac:dyDescent="0.35">
      <c r="A20"/>
      <c r="B20" s="11"/>
      <c r="C20" s="12"/>
      <c r="D20" s="57"/>
      <c r="E20" s="57"/>
      <c r="F20" s="12"/>
      <c r="G20" s="55"/>
    </row>
    <row r="21" spans="1:7" x14ac:dyDescent="0.35">
      <c r="A21"/>
      <c r="B21" s="51" t="s">
        <v>8</v>
      </c>
      <c r="C21" s="58"/>
      <c r="D21" s="59"/>
      <c r="E21" s="59"/>
      <c r="F21" s="58"/>
      <c r="G21" s="53">
        <f>SUBTOTAL(109,projectWorkplan[Total Funds Requested])</f>
        <v>0</v>
      </c>
    </row>
  </sheetData>
  <mergeCells count="1">
    <mergeCell ref="B3:G3"/>
  </mergeCells>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7F236-C15B-4F75-BDE2-BE02FF00EF34}">
  <dimension ref="B1:M72"/>
  <sheetViews>
    <sheetView tabSelected="1" workbookViewId="0">
      <pane ySplit="7" topLeftCell="A8" activePane="bottomLeft" state="frozen"/>
      <selection pane="bottomLeft" activeCell="C13" sqref="C13"/>
    </sheetView>
  </sheetViews>
  <sheetFormatPr defaultColWidth="8.7265625" defaultRowHeight="14.5" x14ac:dyDescent="0.35"/>
  <cols>
    <col min="1" max="1" width="1.36328125" style="5" customWidth="1"/>
    <col min="2" max="2" width="27.6328125" style="5" customWidth="1"/>
    <col min="3" max="3" width="19.36328125" style="5" customWidth="1"/>
    <col min="4" max="4" width="19.81640625" style="7" customWidth="1"/>
    <col min="5" max="5" width="20.1796875" style="7" customWidth="1"/>
    <col min="6" max="7" width="20.453125" style="5" customWidth="1"/>
    <col min="8" max="8" width="17.453125" style="5" customWidth="1"/>
    <col min="9" max="9" width="20.453125" style="5" customWidth="1"/>
    <col min="10" max="10" width="19.7265625" style="5" customWidth="1"/>
    <col min="11" max="11" width="13.54296875" style="5" customWidth="1"/>
    <col min="12" max="12" width="16.7265625" style="5" customWidth="1"/>
    <col min="13" max="13" width="14.36328125" style="5" customWidth="1"/>
    <col min="14" max="16384" width="8.7265625" style="5"/>
  </cols>
  <sheetData>
    <row r="1" spans="2:13" s="1" customFormat="1" ht="25.5" customHeight="1" x14ac:dyDescent="0.35">
      <c r="B1" s="2" t="s">
        <v>1</v>
      </c>
      <c r="D1" s="6"/>
      <c r="E1" s="6"/>
    </row>
    <row r="2" spans="2:13" s="1" customFormat="1" ht="35.5" customHeight="1" x14ac:dyDescent="0.8">
      <c r="B2" s="3" t="s">
        <v>9</v>
      </c>
      <c r="D2" s="6"/>
      <c r="E2" s="6"/>
      <c r="G2" s="81" t="s">
        <v>22</v>
      </c>
      <c r="H2" s="81"/>
      <c r="I2" s="81"/>
    </row>
    <row r="3" spans="2:13" s="1" customFormat="1" ht="19.5" customHeight="1" x14ac:dyDescent="0.35">
      <c r="B3" s="79" t="s">
        <v>59</v>
      </c>
      <c r="C3" s="79"/>
      <c r="D3" s="79"/>
      <c r="E3" s="79"/>
      <c r="F3" s="8"/>
      <c r="G3" s="60" t="s">
        <v>14</v>
      </c>
      <c r="H3" s="60" t="s">
        <v>23</v>
      </c>
      <c r="I3" s="60" t="s">
        <v>16</v>
      </c>
      <c r="J3" s="8"/>
    </row>
    <row r="4" spans="2:13" s="1" customFormat="1" ht="16.5" customHeight="1" x14ac:dyDescent="0.35">
      <c r="B4" s="79"/>
      <c r="C4" s="79"/>
      <c r="D4" s="79"/>
      <c r="E4" s="79"/>
      <c r="F4" s="8"/>
      <c r="G4" s="61">
        <f>techEquipCosts[[#Totals],[Total Project Budget]]+profContractServ[[#Totals],[Total Project Budget]]+staffPersonnel[[#Totals],[Total Project Budget]]+matSupplies[[#Totals],[Total Project Budget]]+honouraria[[#Totals],[Total Project Budget]]</f>
        <v>0</v>
      </c>
      <c r="H4" s="61">
        <f>techEquipCosts[[#Totals],[Amount Requested]]+profContractServ[[#Totals],[Amount Requested]]+staffPersonnel[[#Totals],[Amount Requested]]+matSupplies[[#Totals],[Amount Requested]]+honouraria[[#Totals],[Amount Requested]]</f>
        <v>0</v>
      </c>
      <c r="I4" s="61">
        <f>techEquipCosts[[#Totals],[Applicant''s Contributions]]+profContractServ[[#Totals],[Applicant''s Contributions]]+staffPersonnel[[#Totals],[Applicant''s Contributions]]+matSupplies[[#Totals],[Applicant''s Contributions]]+honouraria[[#Totals],[Applicant''s Contributions]]</f>
        <v>0</v>
      </c>
      <c r="J4" s="8"/>
    </row>
    <row r="5" spans="2:13" s="1" customFormat="1" ht="19" customHeight="1" x14ac:dyDescent="0.35">
      <c r="B5" s="79"/>
      <c r="C5" s="79"/>
      <c r="D5" s="79"/>
      <c r="E5" s="79"/>
      <c r="F5" s="8"/>
      <c r="G5" s="4"/>
      <c r="H5" s="8"/>
      <c r="I5" s="8"/>
      <c r="J5" s="8"/>
    </row>
    <row r="6" spans="2:13" s="1" customFormat="1" ht="21.5" customHeight="1" x14ac:dyDescent="0.35">
      <c r="B6" s="79"/>
      <c r="C6" s="79"/>
      <c r="D6" s="79"/>
      <c r="E6" s="79"/>
      <c r="F6" s="8"/>
      <c r="G6" s="4"/>
      <c r="H6" s="8"/>
      <c r="I6" s="8"/>
      <c r="J6" s="8"/>
    </row>
    <row r="7" spans="2:13" s="1" customFormat="1" x14ac:dyDescent="0.35">
      <c r="D7" s="6"/>
      <c r="E7" s="6"/>
      <c r="K7" s="80"/>
      <c r="L7" s="80"/>
    </row>
    <row r="8" spans="2:13" ht="11.5" customHeight="1" x14ac:dyDescent="0.35"/>
    <row r="9" spans="2:13" x14ac:dyDescent="0.35">
      <c r="B9" s="32" t="s">
        <v>13</v>
      </c>
      <c r="C9" s="33"/>
      <c r="D9" s="34"/>
      <c r="E9" s="34"/>
      <c r="F9" s="33"/>
      <c r="G9" s="35"/>
      <c r="H9" s="33"/>
      <c r="I9" s="36"/>
      <c r="K9" s="16"/>
      <c r="L9" s="17"/>
      <c r="M9" s="17"/>
    </row>
    <row r="10" spans="2:13" ht="31" customHeight="1" x14ac:dyDescent="0.35">
      <c r="B10" s="62" t="s">
        <v>10</v>
      </c>
      <c r="C10" s="24" t="s">
        <v>14</v>
      </c>
      <c r="D10" s="63" t="s">
        <v>15</v>
      </c>
      <c r="E10" s="24" t="s">
        <v>16</v>
      </c>
      <c r="F10" s="63" t="s">
        <v>17</v>
      </c>
      <c r="G10" s="63" t="s">
        <v>18</v>
      </c>
      <c r="H10" s="63" t="s">
        <v>12</v>
      </c>
      <c r="I10" s="63" t="s">
        <v>11</v>
      </c>
      <c r="K10" s="16"/>
      <c r="L10" s="17"/>
      <c r="M10" s="17"/>
    </row>
    <row r="11" spans="2:13" x14ac:dyDescent="0.35">
      <c r="B11" s="11"/>
      <c r="C11" s="13">
        <f>D11+E11</f>
        <v>0</v>
      </c>
      <c r="D11" s="15"/>
      <c r="E11" s="14">
        <f>SUM(F11:I11)</f>
        <v>0</v>
      </c>
      <c r="F11" s="15"/>
      <c r="G11" s="15"/>
      <c r="H11" s="15"/>
      <c r="I11" s="18"/>
    </row>
    <row r="12" spans="2:13" x14ac:dyDescent="0.35">
      <c r="B12" s="11"/>
      <c r="C12" s="13">
        <f t="shared" ref="C12:C20" si="0">D12+E12</f>
        <v>0</v>
      </c>
      <c r="D12" s="15"/>
      <c r="E12" s="14">
        <f t="shared" ref="E12:E20" si="1">SUM(F12:I12)</f>
        <v>0</v>
      </c>
      <c r="F12" s="15"/>
      <c r="G12" s="15"/>
      <c r="H12" s="15"/>
      <c r="I12" s="18"/>
    </row>
    <row r="13" spans="2:13" x14ac:dyDescent="0.35">
      <c r="B13" s="11"/>
      <c r="C13" s="13">
        <f t="shared" si="0"/>
        <v>0</v>
      </c>
      <c r="D13" s="15"/>
      <c r="E13" s="14">
        <f t="shared" si="1"/>
        <v>0</v>
      </c>
      <c r="F13" s="15"/>
      <c r="G13" s="15"/>
      <c r="H13" s="15"/>
      <c r="I13" s="18"/>
    </row>
    <row r="14" spans="2:13" x14ac:dyDescent="0.35">
      <c r="B14" s="11"/>
      <c r="C14" s="13">
        <f t="shared" si="0"/>
        <v>0</v>
      </c>
      <c r="D14" s="15"/>
      <c r="E14" s="14">
        <f t="shared" si="1"/>
        <v>0</v>
      </c>
      <c r="F14" s="15"/>
      <c r="G14" s="15"/>
      <c r="H14" s="15"/>
      <c r="I14" s="18"/>
    </row>
    <row r="15" spans="2:13" x14ac:dyDescent="0.35">
      <c r="B15" s="11"/>
      <c r="C15" s="13">
        <f t="shared" si="0"/>
        <v>0</v>
      </c>
      <c r="D15" s="15"/>
      <c r="E15" s="14">
        <f t="shared" si="1"/>
        <v>0</v>
      </c>
      <c r="F15" s="15"/>
      <c r="G15" s="15"/>
      <c r="H15" s="15"/>
      <c r="I15" s="18"/>
    </row>
    <row r="16" spans="2:13" x14ac:dyDescent="0.35">
      <c r="B16" s="11"/>
      <c r="C16" s="13">
        <f t="shared" si="0"/>
        <v>0</v>
      </c>
      <c r="D16" s="15"/>
      <c r="E16" s="14">
        <f t="shared" si="1"/>
        <v>0</v>
      </c>
      <c r="F16" s="15"/>
      <c r="G16" s="15"/>
      <c r="H16" s="15"/>
      <c r="I16" s="18"/>
    </row>
    <row r="17" spans="2:9" x14ac:dyDescent="0.35">
      <c r="B17" s="11"/>
      <c r="C17" s="13">
        <f t="shared" si="0"/>
        <v>0</v>
      </c>
      <c r="D17" s="15"/>
      <c r="E17" s="14">
        <f t="shared" si="1"/>
        <v>0</v>
      </c>
      <c r="F17" s="15"/>
      <c r="G17" s="15"/>
      <c r="H17" s="15"/>
      <c r="I17" s="18"/>
    </row>
    <row r="18" spans="2:9" x14ac:dyDescent="0.35">
      <c r="B18" s="11"/>
      <c r="C18" s="13">
        <f t="shared" si="0"/>
        <v>0</v>
      </c>
      <c r="D18" s="15"/>
      <c r="E18" s="14">
        <f t="shared" si="1"/>
        <v>0</v>
      </c>
      <c r="F18" s="15"/>
      <c r="G18" s="15"/>
      <c r="H18" s="15"/>
      <c r="I18" s="18"/>
    </row>
    <row r="19" spans="2:9" x14ac:dyDescent="0.35">
      <c r="B19" s="11"/>
      <c r="C19" s="13">
        <f t="shared" si="0"/>
        <v>0</v>
      </c>
      <c r="D19" s="15"/>
      <c r="E19" s="14">
        <f t="shared" si="1"/>
        <v>0</v>
      </c>
      <c r="F19" s="15"/>
      <c r="G19" s="15"/>
      <c r="H19" s="15"/>
      <c r="I19" s="18"/>
    </row>
    <row r="20" spans="2:9" x14ac:dyDescent="0.35">
      <c r="B20" s="19"/>
      <c r="C20" s="20">
        <f t="shared" si="0"/>
        <v>0</v>
      </c>
      <c r="D20" s="21"/>
      <c r="E20" s="22">
        <f t="shared" si="1"/>
        <v>0</v>
      </c>
      <c r="F20" s="21"/>
      <c r="G20" s="21"/>
      <c r="H20" s="21"/>
      <c r="I20" s="23"/>
    </row>
    <row r="21" spans="2:9" x14ac:dyDescent="0.35">
      <c r="B21" s="29" t="s">
        <v>24</v>
      </c>
      <c r="C21" s="30">
        <f>SUBTOTAL(9,techEquipCosts[Total Project Budget])</f>
        <v>0</v>
      </c>
      <c r="D21" s="30">
        <f>SUBTOTAL(9,techEquipCosts[Amount Requested])</f>
        <v>0</v>
      </c>
      <c r="E21" s="30">
        <f>SUBTOTAL(9,techEquipCosts[Applicant''s Contributions])</f>
        <v>0</v>
      </c>
      <c r="F21" s="30">
        <f>SUBTOTAL(9,techEquipCosts[Applicant Cash Contributions])</f>
        <v>0</v>
      </c>
      <c r="G21" s="30">
        <f>SUBTOTAL(9,techEquipCosts[Applicant In-kind Contributions])</f>
        <v>0</v>
      </c>
      <c r="H21" s="30">
        <f>SUBTOTAL(9,techEquipCosts[Other Cash])</f>
        <v>0</v>
      </c>
      <c r="I21" s="30">
        <f>SUBTOTAL(9,techEquipCosts[Other In-kind])</f>
        <v>0</v>
      </c>
    </row>
    <row r="22" spans="2:9" x14ac:dyDescent="0.35">
      <c r="G22" s="10"/>
    </row>
    <row r="23" spans="2:9" x14ac:dyDescent="0.35">
      <c r="B23" s="32" t="s">
        <v>19</v>
      </c>
      <c r="C23" s="33"/>
      <c r="D23" s="34"/>
      <c r="E23" s="34"/>
      <c r="F23" s="33"/>
      <c r="G23" s="35"/>
      <c r="H23" s="33"/>
      <c r="I23" s="36"/>
    </row>
    <row r="24" spans="2:9" ht="33" customHeight="1" x14ac:dyDescent="0.35">
      <c r="B24" s="64" t="s">
        <v>10</v>
      </c>
      <c r="C24" s="25" t="s">
        <v>14</v>
      </c>
      <c r="D24" s="65" t="s">
        <v>15</v>
      </c>
      <c r="E24" s="25" t="s">
        <v>16</v>
      </c>
      <c r="F24" s="65" t="s">
        <v>17</v>
      </c>
      <c r="G24" s="65" t="s">
        <v>18</v>
      </c>
      <c r="H24" s="65" t="s">
        <v>12</v>
      </c>
      <c r="I24" s="65" t="s">
        <v>11</v>
      </c>
    </row>
    <row r="25" spans="2:9" x14ac:dyDescent="0.35">
      <c r="B25" s="11"/>
      <c r="C25" s="13">
        <f>D25+E25</f>
        <v>0</v>
      </c>
      <c r="D25" s="15"/>
      <c r="E25" s="14">
        <f>SUM(F25:I25)</f>
        <v>0</v>
      </c>
      <c r="F25" s="15"/>
      <c r="G25" s="15"/>
      <c r="H25" s="15"/>
      <c r="I25" s="18"/>
    </row>
    <row r="26" spans="2:9" x14ac:dyDescent="0.35">
      <c r="B26" s="11"/>
      <c r="C26" s="13">
        <f t="shared" ref="C26:C34" si="2">D26+E26</f>
        <v>0</v>
      </c>
      <c r="D26" s="15"/>
      <c r="E26" s="14">
        <f t="shared" ref="E26:E34" si="3">SUM(F26:I26)</f>
        <v>0</v>
      </c>
      <c r="F26" s="15"/>
      <c r="G26" s="15"/>
      <c r="H26" s="15"/>
      <c r="I26" s="18"/>
    </row>
    <row r="27" spans="2:9" x14ac:dyDescent="0.35">
      <c r="B27" s="11"/>
      <c r="C27" s="13">
        <f t="shared" si="2"/>
        <v>0</v>
      </c>
      <c r="D27" s="15"/>
      <c r="E27" s="14">
        <f t="shared" si="3"/>
        <v>0</v>
      </c>
      <c r="F27" s="15"/>
      <c r="G27" s="15"/>
      <c r="H27" s="15"/>
      <c r="I27" s="18"/>
    </row>
    <row r="28" spans="2:9" x14ac:dyDescent="0.35">
      <c r="B28" s="11"/>
      <c r="C28" s="13">
        <f t="shared" si="2"/>
        <v>0</v>
      </c>
      <c r="D28" s="15"/>
      <c r="E28" s="14">
        <f t="shared" si="3"/>
        <v>0</v>
      </c>
      <c r="F28" s="15"/>
      <c r="G28" s="15"/>
      <c r="H28" s="15"/>
      <c r="I28" s="18"/>
    </row>
    <row r="29" spans="2:9" x14ac:dyDescent="0.35">
      <c r="B29" s="11"/>
      <c r="C29" s="13">
        <f t="shared" si="2"/>
        <v>0</v>
      </c>
      <c r="D29" s="15"/>
      <c r="E29" s="14">
        <f t="shared" si="3"/>
        <v>0</v>
      </c>
      <c r="F29" s="15"/>
      <c r="G29" s="15"/>
      <c r="H29" s="15"/>
      <c r="I29" s="18"/>
    </row>
    <row r="30" spans="2:9" x14ac:dyDescent="0.35">
      <c r="B30" s="11"/>
      <c r="C30" s="13">
        <f t="shared" si="2"/>
        <v>0</v>
      </c>
      <c r="D30" s="15"/>
      <c r="E30" s="14">
        <f t="shared" si="3"/>
        <v>0</v>
      </c>
      <c r="F30" s="15"/>
      <c r="G30" s="15"/>
      <c r="H30" s="15"/>
      <c r="I30" s="18"/>
    </row>
    <row r="31" spans="2:9" x14ac:dyDescent="0.35">
      <c r="B31" s="11"/>
      <c r="C31" s="13">
        <f t="shared" si="2"/>
        <v>0</v>
      </c>
      <c r="D31" s="15"/>
      <c r="E31" s="14">
        <f t="shared" si="3"/>
        <v>0</v>
      </c>
      <c r="F31" s="15"/>
      <c r="G31" s="15"/>
      <c r="H31" s="15"/>
      <c r="I31" s="18"/>
    </row>
    <row r="32" spans="2:9" x14ac:dyDescent="0.35">
      <c r="B32" s="11"/>
      <c r="C32" s="13">
        <f t="shared" si="2"/>
        <v>0</v>
      </c>
      <c r="D32" s="15"/>
      <c r="E32" s="14">
        <f t="shared" si="3"/>
        <v>0</v>
      </c>
      <c r="F32" s="15"/>
      <c r="G32" s="15"/>
      <c r="H32" s="15"/>
      <c r="I32" s="18"/>
    </row>
    <row r="33" spans="2:9" x14ac:dyDescent="0.35">
      <c r="B33" s="11"/>
      <c r="C33" s="13">
        <f t="shared" si="2"/>
        <v>0</v>
      </c>
      <c r="D33" s="15"/>
      <c r="E33" s="14">
        <f t="shared" si="3"/>
        <v>0</v>
      </c>
      <c r="F33" s="15"/>
      <c r="G33" s="15"/>
      <c r="H33" s="15"/>
      <c r="I33" s="18"/>
    </row>
    <row r="34" spans="2:9" x14ac:dyDescent="0.35">
      <c r="B34" s="19"/>
      <c r="C34" s="20">
        <f t="shared" si="2"/>
        <v>0</v>
      </c>
      <c r="D34" s="21"/>
      <c r="E34" s="22">
        <f t="shared" si="3"/>
        <v>0</v>
      </c>
      <c r="F34" s="21"/>
      <c r="G34" s="21"/>
      <c r="H34" s="21"/>
      <c r="I34" s="23"/>
    </row>
    <row r="35" spans="2:9" x14ac:dyDescent="0.35">
      <c r="B35" s="26" t="s">
        <v>24</v>
      </c>
      <c r="C35" s="28">
        <f>SUBTOTAL(9,profContractServ[Total Project Budget])</f>
        <v>0</v>
      </c>
      <c r="D35" s="28">
        <f>SUBTOTAL(9,profContractServ[Amount Requested])</f>
        <v>0</v>
      </c>
      <c r="E35" s="28">
        <f>SUBTOTAL(9,profContractServ[Applicant''s Contributions])</f>
        <v>0</v>
      </c>
      <c r="F35" s="28">
        <f>SUBTOTAL(9,profContractServ[Applicant Cash Contributions])</f>
        <v>0</v>
      </c>
      <c r="G35" s="28">
        <f>SUBTOTAL(9,profContractServ[Applicant In-kind Contributions])</f>
        <v>0</v>
      </c>
      <c r="H35" s="28">
        <f>SUBTOTAL(9,profContractServ[Other Cash])</f>
        <v>0</v>
      </c>
      <c r="I35" s="28">
        <f>SUBTOTAL(9,profContractServ[Other In-kind])</f>
        <v>0</v>
      </c>
    </row>
    <row r="37" spans="2:9" x14ac:dyDescent="0.35">
      <c r="B37" s="32" t="s">
        <v>25</v>
      </c>
      <c r="C37" s="33"/>
      <c r="D37" s="34"/>
      <c r="E37" s="34"/>
      <c r="F37" s="33"/>
      <c r="G37" s="35"/>
      <c r="H37" s="33"/>
      <c r="I37" s="36"/>
    </row>
    <row r="38" spans="2:9" ht="32.5" customHeight="1" x14ac:dyDescent="0.35">
      <c r="B38" s="64" t="s">
        <v>10</v>
      </c>
      <c r="C38" s="25" t="s">
        <v>14</v>
      </c>
      <c r="D38" s="65" t="s">
        <v>15</v>
      </c>
      <c r="E38" s="25" t="s">
        <v>16</v>
      </c>
      <c r="F38" s="65" t="s">
        <v>17</v>
      </c>
      <c r="G38" s="65" t="s">
        <v>18</v>
      </c>
      <c r="H38" s="65" t="s">
        <v>12</v>
      </c>
      <c r="I38" s="65" t="s">
        <v>11</v>
      </c>
    </row>
    <row r="39" spans="2:9" x14ac:dyDescent="0.35">
      <c r="B39" s="11"/>
      <c r="C39" s="13">
        <f>D39+E39</f>
        <v>0</v>
      </c>
      <c r="D39" s="15"/>
      <c r="E39" s="14">
        <f>SUM(F39:I39)</f>
        <v>0</v>
      </c>
      <c r="F39" s="15"/>
      <c r="G39" s="15"/>
      <c r="H39" s="15"/>
      <c r="I39" s="18"/>
    </row>
    <row r="40" spans="2:9" x14ac:dyDescent="0.35">
      <c r="B40" s="11"/>
      <c r="C40" s="13">
        <f t="shared" ref="C40:C48" si="4">D40+E40</f>
        <v>0</v>
      </c>
      <c r="D40" s="15"/>
      <c r="E40" s="14">
        <f t="shared" ref="E40:E48" si="5">SUM(F40:I40)</f>
        <v>0</v>
      </c>
      <c r="F40" s="15"/>
      <c r="G40" s="15"/>
      <c r="H40" s="15"/>
      <c r="I40" s="18"/>
    </row>
    <row r="41" spans="2:9" x14ac:dyDescent="0.35">
      <c r="B41" s="11"/>
      <c r="C41" s="13">
        <f t="shared" si="4"/>
        <v>0</v>
      </c>
      <c r="D41" s="15"/>
      <c r="E41" s="14">
        <f t="shared" si="5"/>
        <v>0</v>
      </c>
      <c r="F41" s="15"/>
      <c r="G41" s="15"/>
      <c r="H41" s="15"/>
      <c r="I41" s="18"/>
    </row>
    <row r="42" spans="2:9" x14ac:dyDescent="0.35">
      <c r="B42" s="11"/>
      <c r="C42" s="13">
        <f t="shared" si="4"/>
        <v>0</v>
      </c>
      <c r="D42" s="15"/>
      <c r="E42" s="14">
        <f t="shared" si="5"/>
        <v>0</v>
      </c>
      <c r="F42" s="15"/>
      <c r="G42" s="15"/>
      <c r="H42" s="15"/>
      <c r="I42" s="18"/>
    </row>
    <row r="43" spans="2:9" x14ac:dyDescent="0.35">
      <c r="B43" s="11"/>
      <c r="C43" s="13">
        <f t="shared" si="4"/>
        <v>0</v>
      </c>
      <c r="D43" s="15"/>
      <c r="E43" s="14">
        <f t="shared" si="5"/>
        <v>0</v>
      </c>
      <c r="F43" s="15"/>
      <c r="G43" s="15"/>
      <c r="H43" s="15"/>
      <c r="I43" s="18"/>
    </row>
    <row r="44" spans="2:9" x14ac:dyDescent="0.35">
      <c r="B44" s="11"/>
      <c r="C44" s="13">
        <f t="shared" si="4"/>
        <v>0</v>
      </c>
      <c r="D44" s="15"/>
      <c r="E44" s="14">
        <f t="shared" si="5"/>
        <v>0</v>
      </c>
      <c r="F44" s="15"/>
      <c r="G44" s="15"/>
      <c r="H44" s="15"/>
      <c r="I44" s="18"/>
    </row>
    <row r="45" spans="2:9" x14ac:dyDescent="0.35">
      <c r="B45" s="11"/>
      <c r="C45" s="13">
        <f t="shared" si="4"/>
        <v>0</v>
      </c>
      <c r="D45" s="15"/>
      <c r="E45" s="14">
        <f t="shared" si="5"/>
        <v>0</v>
      </c>
      <c r="F45" s="15"/>
      <c r="G45" s="15"/>
      <c r="H45" s="15"/>
      <c r="I45" s="18"/>
    </row>
    <row r="46" spans="2:9" x14ac:dyDescent="0.35">
      <c r="B46" s="11"/>
      <c r="C46" s="13">
        <f t="shared" si="4"/>
        <v>0</v>
      </c>
      <c r="D46" s="15"/>
      <c r="E46" s="14">
        <f t="shared" si="5"/>
        <v>0</v>
      </c>
      <c r="F46" s="15"/>
      <c r="G46" s="15"/>
      <c r="H46" s="15"/>
      <c r="I46" s="18"/>
    </row>
    <row r="47" spans="2:9" x14ac:dyDescent="0.35">
      <c r="B47" s="11"/>
      <c r="C47" s="13">
        <f t="shared" si="4"/>
        <v>0</v>
      </c>
      <c r="D47" s="15"/>
      <c r="E47" s="14">
        <f t="shared" si="5"/>
        <v>0</v>
      </c>
      <c r="F47" s="15"/>
      <c r="G47" s="15"/>
      <c r="H47" s="15"/>
      <c r="I47" s="18"/>
    </row>
    <row r="48" spans="2:9" x14ac:dyDescent="0.35">
      <c r="B48" s="19"/>
      <c r="C48" s="20">
        <f t="shared" si="4"/>
        <v>0</v>
      </c>
      <c r="D48" s="21"/>
      <c r="E48" s="22">
        <f t="shared" si="5"/>
        <v>0</v>
      </c>
      <c r="F48" s="21"/>
      <c r="G48" s="21"/>
      <c r="H48" s="21"/>
      <c r="I48" s="23"/>
    </row>
    <row r="49" spans="2:9" x14ac:dyDescent="0.35">
      <c r="B49" s="26" t="s">
        <v>24</v>
      </c>
      <c r="C49" s="28">
        <f>SUBTOTAL(9,staffPersonnel[Total Project Budget])</f>
        <v>0</v>
      </c>
      <c r="D49" s="28">
        <f>SUBTOTAL(9,staffPersonnel[Amount Requested])</f>
        <v>0</v>
      </c>
      <c r="E49" s="28">
        <f>SUBTOTAL(9,staffPersonnel[Applicant''s Contributions])</f>
        <v>0</v>
      </c>
      <c r="F49" s="28">
        <f>SUBTOTAL(9,staffPersonnel[Applicant Cash Contributions])</f>
        <v>0</v>
      </c>
      <c r="G49" s="28">
        <f>SUBTOTAL(9,staffPersonnel[Applicant In-kind Contributions])</f>
        <v>0</v>
      </c>
      <c r="H49" s="28">
        <f>SUBTOTAL(9,staffPersonnel[Other Cash])</f>
        <v>0</v>
      </c>
      <c r="I49" s="28">
        <f>SUBTOTAL(9,staffPersonnel[Other In-kind])</f>
        <v>0</v>
      </c>
    </row>
    <row r="51" spans="2:9" x14ac:dyDescent="0.35">
      <c r="B51" s="32" t="s">
        <v>20</v>
      </c>
      <c r="C51" s="33"/>
      <c r="D51" s="34"/>
      <c r="E51" s="34"/>
      <c r="F51" s="33"/>
      <c r="G51" s="35"/>
      <c r="H51" s="33"/>
      <c r="I51" s="36"/>
    </row>
    <row r="52" spans="2:9" ht="31" customHeight="1" x14ac:dyDescent="0.35">
      <c r="B52" s="64" t="s">
        <v>10</v>
      </c>
      <c r="C52" s="25" t="s">
        <v>14</v>
      </c>
      <c r="D52" s="65" t="s">
        <v>15</v>
      </c>
      <c r="E52" s="25" t="s">
        <v>16</v>
      </c>
      <c r="F52" s="65" t="s">
        <v>17</v>
      </c>
      <c r="G52" s="65" t="s">
        <v>18</v>
      </c>
      <c r="H52" s="65" t="s">
        <v>12</v>
      </c>
      <c r="I52" s="65" t="s">
        <v>11</v>
      </c>
    </row>
    <row r="53" spans="2:9" x14ac:dyDescent="0.35">
      <c r="B53" s="11"/>
      <c r="C53" s="13">
        <f>D53+E53</f>
        <v>0</v>
      </c>
      <c r="D53" s="15"/>
      <c r="E53" s="14">
        <f>SUM(F53:I53)</f>
        <v>0</v>
      </c>
      <c r="F53" s="15"/>
      <c r="G53" s="15"/>
      <c r="H53" s="15"/>
      <c r="I53" s="18"/>
    </row>
    <row r="54" spans="2:9" x14ac:dyDescent="0.35">
      <c r="B54" s="11"/>
      <c r="C54" s="13">
        <f t="shared" ref="C54:C62" si="6">D54+E54</f>
        <v>0</v>
      </c>
      <c r="D54" s="15"/>
      <c r="E54" s="14">
        <f t="shared" ref="E54:E62" si="7">SUM(F54:I54)</f>
        <v>0</v>
      </c>
      <c r="F54" s="15"/>
      <c r="G54" s="15"/>
      <c r="H54" s="15"/>
      <c r="I54" s="18"/>
    </row>
    <row r="55" spans="2:9" x14ac:dyDescent="0.35">
      <c r="B55" s="11"/>
      <c r="C55" s="13">
        <f t="shared" si="6"/>
        <v>0</v>
      </c>
      <c r="D55" s="15"/>
      <c r="E55" s="14">
        <f t="shared" si="7"/>
        <v>0</v>
      </c>
      <c r="F55" s="15"/>
      <c r="G55" s="15"/>
      <c r="H55" s="15"/>
      <c r="I55" s="18"/>
    </row>
    <row r="56" spans="2:9" x14ac:dyDescent="0.35">
      <c r="B56" s="11"/>
      <c r="C56" s="13">
        <f t="shared" si="6"/>
        <v>0</v>
      </c>
      <c r="D56" s="15"/>
      <c r="E56" s="14">
        <f t="shared" si="7"/>
        <v>0</v>
      </c>
      <c r="F56" s="15"/>
      <c r="G56" s="15"/>
      <c r="H56" s="15"/>
      <c r="I56" s="18"/>
    </row>
    <row r="57" spans="2:9" x14ac:dyDescent="0.35">
      <c r="B57" s="11"/>
      <c r="C57" s="13">
        <f t="shared" si="6"/>
        <v>0</v>
      </c>
      <c r="D57" s="15"/>
      <c r="E57" s="14">
        <f t="shared" si="7"/>
        <v>0</v>
      </c>
      <c r="F57" s="15"/>
      <c r="G57" s="15"/>
      <c r="H57" s="15"/>
      <c r="I57" s="18"/>
    </row>
    <row r="58" spans="2:9" x14ac:dyDescent="0.35">
      <c r="B58" s="11"/>
      <c r="C58" s="13">
        <f t="shared" si="6"/>
        <v>0</v>
      </c>
      <c r="D58" s="15"/>
      <c r="E58" s="14">
        <f t="shared" si="7"/>
        <v>0</v>
      </c>
      <c r="F58" s="15"/>
      <c r="G58" s="15"/>
      <c r="H58" s="15"/>
      <c r="I58" s="18"/>
    </row>
    <row r="59" spans="2:9" x14ac:dyDescent="0.35">
      <c r="B59" s="11"/>
      <c r="C59" s="13">
        <f t="shared" si="6"/>
        <v>0</v>
      </c>
      <c r="D59" s="15"/>
      <c r="E59" s="14">
        <f t="shared" si="7"/>
        <v>0</v>
      </c>
      <c r="F59" s="15"/>
      <c r="G59" s="15"/>
      <c r="H59" s="15"/>
      <c r="I59" s="18"/>
    </row>
    <row r="60" spans="2:9" x14ac:dyDescent="0.35">
      <c r="B60" s="11"/>
      <c r="C60" s="13">
        <f t="shared" si="6"/>
        <v>0</v>
      </c>
      <c r="D60" s="15"/>
      <c r="E60" s="14">
        <f t="shared" si="7"/>
        <v>0</v>
      </c>
      <c r="F60" s="15"/>
      <c r="G60" s="15"/>
      <c r="H60" s="15"/>
      <c r="I60" s="18"/>
    </row>
    <row r="61" spans="2:9" x14ac:dyDescent="0.35">
      <c r="B61" s="11"/>
      <c r="C61" s="13">
        <f t="shared" si="6"/>
        <v>0</v>
      </c>
      <c r="D61" s="15"/>
      <c r="E61" s="14">
        <f t="shared" si="7"/>
        <v>0</v>
      </c>
      <c r="F61" s="15"/>
      <c r="G61" s="15"/>
      <c r="H61" s="15"/>
      <c r="I61" s="18"/>
    </row>
    <row r="62" spans="2:9" x14ac:dyDescent="0.35">
      <c r="B62" s="19"/>
      <c r="C62" s="20">
        <f t="shared" si="6"/>
        <v>0</v>
      </c>
      <c r="D62" s="21"/>
      <c r="E62" s="22">
        <f t="shared" si="7"/>
        <v>0</v>
      </c>
      <c r="F62" s="21"/>
      <c r="G62" s="21"/>
      <c r="H62" s="21"/>
      <c r="I62" s="23"/>
    </row>
    <row r="63" spans="2:9" x14ac:dyDescent="0.35">
      <c r="B63" s="26" t="s">
        <v>24</v>
      </c>
      <c r="C63" s="28">
        <f>SUBTOTAL(9,matSupplies[Total Project Budget])</f>
        <v>0</v>
      </c>
      <c r="D63" s="28">
        <f>SUBTOTAL(9,matSupplies[Amount Requested])</f>
        <v>0</v>
      </c>
      <c r="E63" s="28">
        <f>SUBTOTAL(9,matSupplies[Applicant''s Contributions])</f>
        <v>0</v>
      </c>
      <c r="F63" s="28">
        <f>SUBTOTAL(9,matSupplies[Applicant Cash Contributions])</f>
        <v>0</v>
      </c>
      <c r="G63" s="28">
        <f>SUBTOTAL(9,matSupplies[Amount Requested])</f>
        <v>0</v>
      </c>
      <c r="H63" s="28">
        <f>SUBTOTAL(9,matSupplies[Applicant''s Contributions])</f>
        <v>0</v>
      </c>
      <c r="I63" s="28">
        <f>SUBTOTAL(9,matSupplies[Applicant Cash Contributions])</f>
        <v>0</v>
      </c>
    </row>
    <row r="65" spans="2:9" x14ac:dyDescent="0.35">
      <c r="B65" s="32" t="s">
        <v>21</v>
      </c>
      <c r="C65" s="33"/>
      <c r="D65" s="34"/>
      <c r="E65" s="34"/>
      <c r="F65" s="33"/>
      <c r="G65" s="35"/>
      <c r="H65" s="33"/>
      <c r="I65" s="36"/>
    </row>
    <row r="66" spans="2:9" ht="33" customHeight="1" x14ac:dyDescent="0.35">
      <c r="B66" s="64" t="s">
        <v>10</v>
      </c>
      <c r="C66" s="25" t="s">
        <v>14</v>
      </c>
      <c r="D66" s="65" t="s">
        <v>15</v>
      </c>
      <c r="E66" s="25" t="s">
        <v>16</v>
      </c>
      <c r="F66" s="65" t="s">
        <v>17</v>
      </c>
      <c r="G66" s="65" t="s">
        <v>18</v>
      </c>
      <c r="H66" s="65" t="s">
        <v>12</v>
      </c>
      <c r="I66" s="65" t="s">
        <v>11</v>
      </c>
    </row>
    <row r="67" spans="2:9" x14ac:dyDescent="0.35">
      <c r="B67" s="12"/>
      <c r="C67" s="13">
        <f>D67+E67</f>
        <v>0</v>
      </c>
      <c r="D67" s="15"/>
      <c r="E67" s="14">
        <f>SUM(F67:I67)</f>
        <v>0</v>
      </c>
      <c r="F67" s="15"/>
      <c r="G67" s="15"/>
      <c r="H67" s="15"/>
      <c r="I67" s="15"/>
    </row>
    <row r="68" spans="2:9" x14ac:dyDescent="0.35">
      <c r="B68" s="12"/>
      <c r="C68" s="13">
        <f t="shared" ref="C68:C71" si="8">D68+E68</f>
        <v>0</v>
      </c>
      <c r="D68" s="15"/>
      <c r="E68" s="14">
        <f t="shared" ref="E68:E71" si="9">SUM(F68:I68)</f>
        <v>0</v>
      </c>
      <c r="F68" s="15"/>
      <c r="G68" s="15"/>
      <c r="H68" s="15"/>
      <c r="I68" s="15"/>
    </row>
    <row r="69" spans="2:9" x14ac:dyDescent="0.35">
      <c r="B69" s="12"/>
      <c r="C69" s="13">
        <f t="shared" si="8"/>
        <v>0</v>
      </c>
      <c r="D69" s="15"/>
      <c r="E69" s="14">
        <f t="shared" si="9"/>
        <v>0</v>
      </c>
      <c r="F69" s="15"/>
      <c r="G69" s="15"/>
      <c r="H69" s="15"/>
      <c r="I69" s="15"/>
    </row>
    <row r="70" spans="2:9" x14ac:dyDescent="0.35">
      <c r="B70" s="12"/>
      <c r="C70" s="13">
        <f t="shared" si="8"/>
        <v>0</v>
      </c>
      <c r="D70" s="15"/>
      <c r="E70" s="14">
        <f t="shared" si="9"/>
        <v>0</v>
      </c>
      <c r="F70" s="15"/>
      <c r="G70" s="15"/>
      <c r="H70" s="15"/>
      <c r="I70" s="15"/>
    </row>
    <row r="71" spans="2:9" x14ac:dyDescent="0.35">
      <c r="B71" s="31"/>
      <c r="C71" s="20">
        <f t="shared" si="8"/>
        <v>0</v>
      </c>
      <c r="D71" s="21"/>
      <c r="E71" s="22">
        <f t="shared" si="9"/>
        <v>0</v>
      </c>
      <c r="F71" s="21"/>
      <c r="G71" s="21"/>
      <c r="H71" s="21"/>
      <c r="I71" s="21"/>
    </row>
    <row r="72" spans="2:9" x14ac:dyDescent="0.35">
      <c r="B72" s="27" t="s">
        <v>24</v>
      </c>
      <c r="C72" s="28">
        <f>SUBTOTAL(9,honouraria[Total Project Budget])</f>
        <v>0</v>
      </c>
      <c r="D72" s="28">
        <f>SUBTOTAL(9,honouraria[Amount Requested])</f>
        <v>0</v>
      </c>
      <c r="E72" s="28">
        <f>SUBTOTAL(9,honouraria[Applicant''s Contributions])</f>
        <v>0</v>
      </c>
      <c r="F72" s="28">
        <f>SUBTOTAL(9,honouraria[Applicant Cash Contributions])</f>
        <v>0</v>
      </c>
      <c r="G72" s="28">
        <f>SUBTOTAL(9,honouraria[Applicant In-kind Contributions])</f>
        <v>0</v>
      </c>
      <c r="H72" s="28">
        <f>SUBTOTAL(9,honouraria[Other Cash])</f>
        <v>0</v>
      </c>
      <c r="I72" s="28">
        <f>SUBTOTAL(9,honouraria[Other In-kind])</f>
        <v>0</v>
      </c>
    </row>
  </sheetData>
  <mergeCells count="3">
    <mergeCell ref="B3:E6"/>
    <mergeCell ref="K7:L7"/>
    <mergeCell ref="G2:I2"/>
  </mergeCells>
  <pageMargins left="0.7" right="0.7" top="0.75" bottom="0.75" header="0.3" footer="0.3"/>
  <tableParts count="5">
    <tablePart r:id="rId1"/>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45ECE-B1C3-462C-B2AA-87F1E29C73AC}">
  <dimension ref="B1:J21"/>
  <sheetViews>
    <sheetView workbookViewId="0">
      <selection activeCell="D23" sqref="D23"/>
    </sheetView>
  </sheetViews>
  <sheetFormatPr defaultColWidth="8.7265625" defaultRowHeight="14.5" x14ac:dyDescent="0.35"/>
  <cols>
    <col min="1" max="1" width="1.36328125" style="5" customWidth="1"/>
    <col min="2" max="2" width="32.90625" style="5" customWidth="1"/>
    <col min="3" max="3" width="20.54296875" style="5" customWidth="1"/>
    <col min="4" max="5" width="16" style="7" customWidth="1"/>
    <col min="6" max="8" width="16" style="5" customWidth="1"/>
    <col min="9" max="9" width="21.7265625" style="5" customWidth="1"/>
    <col min="10" max="16384" width="8.7265625" style="5"/>
  </cols>
  <sheetData>
    <row r="1" spans="2:10" s="45" customFormat="1" ht="25.5" customHeight="1" x14ac:dyDescent="0.35">
      <c r="B1" s="9" t="s">
        <v>1</v>
      </c>
      <c r="D1" s="46"/>
      <c r="E1" s="46"/>
    </row>
    <row r="2" spans="2:10" s="45" customFormat="1" ht="35.5" customHeight="1" x14ac:dyDescent="0.8">
      <c r="B2" s="47" t="s">
        <v>26</v>
      </c>
      <c r="D2" s="46"/>
      <c r="E2" s="46"/>
    </row>
    <row r="3" spans="2:10" s="45" customFormat="1" ht="35" customHeight="1" x14ac:dyDescent="0.35">
      <c r="B3" s="82" t="s">
        <v>60</v>
      </c>
      <c r="C3" s="82"/>
      <c r="D3" s="82"/>
      <c r="E3" s="82"/>
      <c r="F3" s="82"/>
      <c r="G3" s="82"/>
      <c r="H3" s="48"/>
      <c r="I3" s="48"/>
      <c r="J3" s="48"/>
    </row>
    <row r="4" spans="2:10" s="45" customFormat="1" x14ac:dyDescent="0.35">
      <c r="D4" s="46"/>
      <c r="E4" s="46"/>
    </row>
    <row r="5" spans="2:10" ht="7" customHeight="1" x14ac:dyDescent="0.35"/>
    <row r="6" spans="2:10" ht="22.5" customHeight="1" x14ac:dyDescent="0.35">
      <c r="B6" s="49" t="s">
        <v>27</v>
      </c>
      <c r="C6" s="43" t="s">
        <v>6</v>
      </c>
      <c r="D6" s="50" t="s">
        <v>30</v>
      </c>
      <c r="E6" s="50" t="s">
        <v>31</v>
      </c>
      <c r="F6" s="50" t="s">
        <v>32</v>
      </c>
      <c r="G6" s="50" t="s">
        <v>33</v>
      </c>
      <c r="H6" s="43" t="s">
        <v>34</v>
      </c>
      <c r="I6" s="44" t="s">
        <v>35</v>
      </c>
    </row>
    <row r="7" spans="2:10" x14ac:dyDescent="0.35">
      <c r="B7" s="38" t="s">
        <v>28</v>
      </c>
      <c r="C7" s="39">
        <f>techEquipCosts[[#Totals],[Amount Requested]]</f>
        <v>0</v>
      </c>
      <c r="D7" s="40"/>
      <c r="E7" s="40"/>
      <c r="F7" s="41"/>
      <c r="G7" s="41"/>
      <c r="H7" s="39">
        <f>SUM(Table111[[#This Row],[Sep-Dec 2026]:[Sep-Dec 2027]])</f>
        <v>0</v>
      </c>
      <c r="I7" s="42">
        <f>Table111[[#This Row],[Total Funds Requested]]-Table111[[#This Row],[Forecast Total]]</f>
        <v>0</v>
      </c>
    </row>
    <row r="8" spans="2:10" x14ac:dyDescent="0.35">
      <c r="B8" s="38" t="s">
        <v>29</v>
      </c>
      <c r="C8" s="39">
        <f>profContractServ[[#Totals],[Amount Requested]]</f>
        <v>0</v>
      </c>
      <c r="D8" s="40"/>
      <c r="E8" s="40"/>
      <c r="F8" s="41"/>
      <c r="G8" s="41"/>
      <c r="H8" s="39">
        <f>SUM(Table111[[#This Row],[Sep-Dec 2026]:[Sep-Dec 2027]])</f>
        <v>0</v>
      </c>
      <c r="I8" s="42">
        <f>Table111[[#This Row],[Total Funds Requested]]-Table111[[#This Row],[Forecast Total]]</f>
        <v>0</v>
      </c>
    </row>
    <row r="9" spans="2:10" x14ac:dyDescent="0.35">
      <c r="B9" s="38" t="s">
        <v>36</v>
      </c>
      <c r="C9" s="39">
        <f>staffPersonnel[[#Totals],[Amount Requested]]</f>
        <v>0</v>
      </c>
      <c r="D9" s="40"/>
      <c r="E9" s="40"/>
      <c r="F9" s="41"/>
      <c r="G9" s="41"/>
      <c r="H9" s="39">
        <f>SUM(Table111[[#This Row],[Sep-Dec 2026]:[Sep-Dec 2027]])</f>
        <v>0</v>
      </c>
      <c r="I9" s="42">
        <f>Table111[[#This Row],[Total Funds Requested]]-Table111[[#This Row],[Forecast Total]]</f>
        <v>0</v>
      </c>
    </row>
    <row r="10" spans="2:10" x14ac:dyDescent="0.35">
      <c r="B10" s="38" t="s">
        <v>37</v>
      </c>
      <c r="C10" s="39">
        <f>matSupplies[[#Totals],[Amount Requested]]</f>
        <v>0</v>
      </c>
      <c r="D10" s="40"/>
      <c r="E10" s="40"/>
      <c r="F10" s="41"/>
      <c r="G10" s="41"/>
      <c r="H10" s="39">
        <f>SUM(Table111[[#This Row],[Sep-Dec 2026]:[Sep-Dec 2027]])</f>
        <v>0</v>
      </c>
      <c r="I10" s="42">
        <f>Table111[[#This Row],[Total Funds Requested]]-Table111[[#This Row],[Forecast Total]]</f>
        <v>0</v>
      </c>
    </row>
    <row r="11" spans="2:10" x14ac:dyDescent="0.35">
      <c r="B11" s="38" t="s">
        <v>38</v>
      </c>
      <c r="C11" s="39">
        <f>honouraria[[#Totals],[Amount Requested]]</f>
        <v>0</v>
      </c>
      <c r="D11" s="40"/>
      <c r="E11" s="40"/>
      <c r="F11" s="41"/>
      <c r="G11" s="41"/>
      <c r="H11" s="39">
        <f>SUM(Table111[[#This Row],[Sep-Dec 2026]:[Sep-Dec 2027]])</f>
        <v>0</v>
      </c>
      <c r="I11" s="42">
        <f>Table111[[#This Row],[Total Funds Requested]]-Table111[[#This Row],[Forecast Total]]</f>
        <v>0</v>
      </c>
    </row>
    <row r="12" spans="2:10" x14ac:dyDescent="0.35">
      <c r="B12" s="51" t="s">
        <v>8</v>
      </c>
      <c r="C12" s="52">
        <f>SUBTOTAL(109,Table111[Total Funds Requested])</f>
        <v>0</v>
      </c>
      <c r="D12" s="52">
        <f>SUBTOTAL(109,Table111[Sep-Dec 2026])</f>
        <v>0</v>
      </c>
      <c r="E12" s="52">
        <f>SUBTOTAL(109,Table111[Jan-Apr 2027])</f>
        <v>0</v>
      </c>
      <c r="F12" s="52">
        <f>SUBTOTAL(109,Table111[May-Aug 2027])</f>
        <v>0</v>
      </c>
      <c r="G12" s="52">
        <f>SUBTOTAL(109,Table111[Sep-Dec 2027])</f>
        <v>0</v>
      </c>
      <c r="H12" s="52">
        <f>SUBTOTAL(109,Table111[Forecast Total])</f>
        <v>0</v>
      </c>
      <c r="I12" s="53">
        <f>SUBTOTAL(109,Table111[Est. Budget Remaining])</f>
        <v>0</v>
      </c>
    </row>
    <row r="13" spans="2:10" x14ac:dyDescent="0.35">
      <c r="C13" s="10"/>
      <c r="D13" s="37"/>
      <c r="E13" s="37"/>
      <c r="F13" s="10"/>
      <c r="G13" s="10"/>
      <c r="H13" s="10"/>
      <c r="I13" s="10"/>
    </row>
    <row r="14" spans="2:10" x14ac:dyDescent="0.35">
      <c r="C14" s="10"/>
      <c r="D14" s="37"/>
      <c r="E14" s="37"/>
      <c r="F14" s="10"/>
      <c r="G14" s="10"/>
      <c r="H14" s="10"/>
      <c r="I14" s="10"/>
    </row>
    <row r="15" spans="2:10" x14ac:dyDescent="0.35">
      <c r="C15" s="10"/>
      <c r="D15" s="37"/>
      <c r="E15" s="37"/>
      <c r="F15" s="10"/>
      <c r="G15" s="10"/>
      <c r="H15" s="10"/>
      <c r="I15" s="10"/>
    </row>
    <row r="16" spans="2:10" x14ac:dyDescent="0.35">
      <c r="C16" s="10"/>
      <c r="D16" s="37"/>
      <c r="E16" s="37"/>
      <c r="F16" s="10"/>
      <c r="G16" s="10"/>
      <c r="H16" s="10"/>
      <c r="I16" s="10"/>
    </row>
    <row r="17" spans="3:9" x14ac:dyDescent="0.35">
      <c r="C17" s="10"/>
      <c r="D17" s="37"/>
      <c r="E17" s="37"/>
      <c r="F17" s="10"/>
      <c r="G17" s="10"/>
      <c r="H17" s="10"/>
      <c r="I17" s="10"/>
    </row>
    <row r="18" spans="3:9" x14ac:dyDescent="0.35">
      <c r="C18" s="10"/>
      <c r="D18" s="37"/>
      <c r="E18" s="37"/>
      <c r="F18" s="10"/>
      <c r="G18" s="10"/>
      <c r="H18" s="10"/>
      <c r="I18" s="10"/>
    </row>
    <row r="19" spans="3:9" x14ac:dyDescent="0.35">
      <c r="C19" s="10"/>
      <c r="D19" s="37"/>
      <c r="E19" s="37"/>
      <c r="F19" s="10"/>
      <c r="G19" s="10"/>
      <c r="H19" s="10"/>
      <c r="I19" s="10"/>
    </row>
    <row r="20" spans="3:9" x14ac:dyDescent="0.35">
      <c r="C20" s="10"/>
      <c r="D20" s="37"/>
      <c r="E20" s="37"/>
      <c r="F20" s="10"/>
      <c r="G20" s="10"/>
      <c r="H20" s="10"/>
      <c r="I20" s="10"/>
    </row>
    <row r="21" spans="3:9" x14ac:dyDescent="0.35">
      <c r="C21" s="10"/>
      <c r="D21" s="37"/>
      <c r="E21" s="37"/>
      <c r="F21" s="10"/>
      <c r="G21" s="10"/>
      <c r="H21" s="10"/>
      <c r="I21" s="10"/>
    </row>
  </sheetData>
  <mergeCells count="1">
    <mergeCell ref="B3:G3"/>
  </mergeCells>
  <conditionalFormatting sqref="B7:B11">
    <cfRule type="duplicateValues" dxfId="0" priority="1"/>
  </conditionalFormatting>
  <pageMargins left="0.7" right="0.7" top="0.75" bottom="0.75" header="0.3" footer="0.3"/>
  <ignoredErrors>
    <ignoredError sqref="C7:C9 C11" calculatedColumn="1"/>
  </ignoredErrors>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16DF2-1DB1-4133-B362-599B0C8C37FF}">
  <dimension ref="B1:F20"/>
  <sheetViews>
    <sheetView workbookViewId="0">
      <selection activeCell="C22" sqref="C22"/>
    </sheetView>
  </sheetViews>
  <sheetFormatPr defaultColWidth="8.7265625" defaultRowHeight="14.5" x14ac:dyDescent="0.35"/>
  <cols>
    <col min="1" max="1" width="1.36328125" style="5" customWidth="1"/>
    <col min="2" max="2" width="41.26953125" style="5" customWidth="1"/>
    <col min="3" max="3" width="77.81640625" style="7" customWidth="1"/>
    <col min="4" max="4" width="16" style="7" customWidth="1"/>
    <col min="5" max="5" width="16" style="5" customWidth="1"/>
    <col min="6" max="16384" width="8.7265625" style="5"/>
  </cols>
  <sheetData>
    <row r="1" spans="2:6" s="45" customFormat="1" ht="25.5" customHeight="1" x14ac:dyDescent="0.35">
      <c r="B1" s="9" t="s">
        <v>1</v>
      </c>
      <c r="C1" s="46"/>
      <c r="D1" s="46"/>
    </row>
    <row r="2" spans="2:6" s="45" customFormat="1" ht="35.5" customHeight="1" x14ac:dyDescent="0.8">
      <c r="B2" s="47" t="s">
        <v>39</v>
      </c>
      <c r="C2" s="46"/>
      <c r="D2" s="46"/>
    </row>
    <row r="3" spans="2:6" s="45" customFormat="1" ht="35" customHeight="1" x14ac:dyDescent="0.35">
      <c r="B3" s="82" t="s">
        <v>61</v>
      </c>
      <c r="C3" s="82"/>
      <c r="D3" s="82"/>
      <c r="E3" s="82"/>
      <c r="F3" s="48"/>
    </row>
    <row r="4" spans="2:6" s="45" customFormat="1" x14ac:dyDescent="0.35">
      <c r="C4" s="46"/>
      <c r="D4" s="46"/>
    </row>
    <row r="5" spans="2:6" ht="7" customHeight="1" x14ac:dyDescent="0.35"/>
    <row r="6" spans="2:6" ht="22.5" customHeight="1" x14ac:dyDescent="0.35">
      <c r="B6" s="67" t="s">
        <v>40</v>
      </c>
      <c r="C6" s="66" t="s">
        <v>3</v>
      </c>
      <c r="D6" s="50" t="s">
        <v>41</v>
      </c>
      <c r="E6" s="50" t="s">
        <v>42</v>
      </c>
    </row>
    <row r="7" spans="2:6" x14ac:dyDescent="0.35">
      <c r="B7" s="70" t="s">
        <v>43</v>
      </c>
      <c r="C7" s="71" t="s">
        <v>44</v>
      </c>
      <c r="D7" s="77"/>
      <c r="E7" s="78"/>
    </row>
    <row r="8" spans="2:6" x14ac:dyDescent="0.35">
      <c r="B8" s="70" t="s">
        <v>45</v>
      </c>
      <c r="C8" s="71" t="s">
        <v>46</v>
      </c>
      <c r="D8" s="77"/>
      <c r="E8" s="78"/>
    </row>
    <row r="9" spans="2:6" ht="16.5" customHeight="1" x14ac:dyDescent="0.35">
      <c r="B9" s="70" t="s">
        <v>47</v>
      </c>
      <c r="C9" s="71" t="s">
        <v>48</v>
      </c>
      <c r="D9" s="77"/>
      <c r="E9" s="78"/>
    </row>
    <row r="10" spans="2:6" x14ac:dyDescent="0.35">
      <c r="B10" s="70" t="s">
        <v>49</v>
      </c>
      <c r="C10" s="71" t="s">
        <v>50</v>
      </c>
      <c r="D10" s="77"/>
      <c r="E10" s="78"/>
    </row>
    <row r="11" spans="2:6" x14ac:dyDescent="0.35">
      <c r="B11" s="70" t="s">
        <v>51</v>
      </c>
      <c r="C11" s="71" t="s">
        <v>52</v>
      </c>
      <c r="D11" s="77"/>
      <c r="E11" s="83" t="s">
        <v>57</v>
      </c>
    </row>
    <row r="12" spans="2:6" ht="29" x14ac:dyDescent="0.35">
      <c r="B12" s="72" t="s">
        <v>53</v>
      </c>
      <c r="C12" s="73" t="s">
        <v>54</v>
      </c>
      <c r="D12" s="76"/>
      <c r="E12" s="84" t="s">
        <v>57</v>
      </c>
    </row>
    <row r="13" spans="2:6" ht="29" x14ac:dyDescent="0.35">
      <c r="B13" s="72" t="s">
        <v>56</v>
      </c>
      <c r="C13" s="73" t="s">
        <v>55</v>
      </c>
      <c r="D13" s="76"/>
      <c r="E13" s="84" t="s">
        <v>57</v>
      </c>
    </row>
    <row r="14" spans="2:6" x14ac:dyDescent="0.35">
      <c r="B14" s="74"/>
      <c r="C14" s="75"/>
      <c r="D14" s="68"/>
      <c r="E14" s="69"/>
    </row>
    <row r="15" spans="2:6" x14ac:dyDescent="0.35">
      <c r="B15" s="74"/>
      <c r="C15" s="75"/>
      <c r="D15" s="68"/>
      <c r="E15" s="69"/>
    </row>
    <row r="16" spans="2:6" x14ac:dyDescent="0.35">
      <c r="B16" s="74"/>
      <c r="C16" s="75"/>
      <c r="D16" s="68"/>
      <c r="E16" s="69"/>
    </row>
    <row r="17" spans="2:5" x14ac:dyDescent="0.35">
      <c r="B17" s="74"/>
      <c r="C17" s="75"/>
      <c r="D17" s="68"/>
      <c r="E17" s="69"/>
    </row>
    <row r="18" spans="2:5" x14ac:dyDescent="0.35">
      <c r="B18" s="74"/>
      <c r="C18" s="75"/>
      <c r="D18" s="68"/>
      <c r="E18" s="69"/>
    </row>
    <row r="19" spans="2:5" x14ac:dyDescent="0.35">
      <c r="B19" s="10"/>
      <c r="C19" s="37"/>
      <c r="D19" s="37"/>
      <c r="E19" s="10"/>
    </row>
    <row r="20" spans="2:5" x14ac:dyDescent="0.35">
      <c r="B20" s="10"/>
      <c r="C20" s="37"/>
      <c r="D20" s="37"/>
      <c r="E20" s="10"/>
    </row>
  </sheetData>
  <mergeCells count="1">
    <mergeCell ref="B3:E3"/>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7dada4e-73b2-4133-b028-ed318173ec4c" xsi:nil="true"/>
    <lcf76f155ced4ddcb4097134ff3c332f xmlns="667b74ca-703e-4244-9c9d-806108efbf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9F3B44DDD237B4CBDE65C3E21883040" ma:contentTypeVersion="19" ma:contentTypeDescription="Create a new document." ma:contentTypeScope="" ma:versionID="126560d4cdf9946fe659deb5826d704a">
  <xsd:schema xmlns:xsd="http://www.w3.org/2001/XMLSchema" xmlns:xs="http://www.w3.org/2001/XMLSchema" xmlns:p="http://schemas.microsoft.com/office/2006/metadata/properties" xmlns:ns2="667b74ca-703e-4244-9c9d-806108efbf7f" xmlns:ns3="47dada4e-73b2-4133-b028-ed318173ec4c" targetNamespace="http://schemas.microsoft.com/office/2006/metadata/properties" ma:root="true" ma:fieldsID="50589e2c316928623ae63532c4629af6" ns2:_="" ns3:_="">
    <xsd:import namespace="667b74ca-703e-4244-9c9d-806108efbf7f"/>
    <xsd:import namespace="47dada4e-73b2-4133-b028-ed318173ec4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7b74ca-703e-4244-9c9d-806108efbf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7d9ec2a-ec6d-4055-8bd3-90bf5ae4bd4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ada4e-73b2-4133-b028-ed318173ec4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6ba0f03-1769-477e-9688-0b9a520f7b1e}" ma:internalName="TaxCatchAll" ma:showField="CatchAllData" ma:web="47dada4e-73b2-4133-b028-ed318173ec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09ACF4-C78B-4CC6-8D01-12D0FF8C8556}">
  <ds:schemaRefs>
    <ds:schemaRef ds:uri="http://schemas.microsoft.com/office/2006/metadata/properties"/>
    <ds:schemaRef ds:uri="http://schemas.microsoft.com/office/infopath/2007/PartnerControls"/>
    <ds:schemaRef ds:uri="47dada4e-73b2-4133-b028-ed318173ec4c"/>
    <ds:schemaRef ds:uri="667b74ca-703e-4244-9c9d-806108efbf7f"/>
  </ds:schemaRefs>
</ds:datastoreItem>
</file>

<file path=customXml/itemProps2.xml><?xml version="1.0" encoding="utf-8"?>
<ds:datastoreItem xmlns:ds="http://schemas.openxmlformats.org/officeDocument/2006/customXml" ds:itemID="{05D12AF3-A124-4461-83B3-1345B9C7BC5B}">
  <ds:schemaRefs>
    <ds:schemaRef ds:uri="http://schemas.microsoft.com/sharepoint/v3/contenttype/forms"/>
  </ds:schemaRefs>
</ds:datastoreItem>
</file>

<file path=customXml/itemProps3.xml><?xml version="1.0" encoding="utf-8"?>
<ds:datastoreItem xmlns:ds="http://schemas.openxmlformats.org/officeDocument/2006/customXml" ds:itemID="{A19AF978-A7A4-4356-B23C-BAC761E275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7b74ca-703e-4244-9c9d-806108efbf7f"/>
    <ds:schemaRef ds:uri="47dada4e-73b2-4133-b028-ed318173ec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Project Work Plan</vt:lpstr>
      <vt:lpstr>2 Project Budget</vt:lpstr>
      <vt:lpstr>3 Cashflow Forecast</vt:lpstr>
      <vt:lpstr>4 Performance Measures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Calantha Elsby</dc:creator>
  <cp:lastModifiedBy>Calantha Elsby</cp:lastModifiedBy>
  <dcterms:created xsi:type="dcterms:W3CDTF">2026-04-13T16:45:57Z</dcterms:created>
  <dcterms:modified xsi:type="dcterms:W3CDTF">2026-04-30T18:49:20Z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0x010100D9F3B44DDD237B4CBDE65C3E21883040</vt:lpwstr>
  </property>
  <property fmtid="{D5CDD505-2E9C-101B-9397-08002B2CF9AE}" pid="3" name="MediaServiceImageTags">
    <vt:lpwstr/>
  </property>
</Properties>
</file>